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updateLinks="never" hidePivotFieldList="1" defaultThemeVersion="166925"/>
  <mc:AlternateContent xmlns:mc="http://schemas.openxmlformats.org/markup-compatibility/2006">
    <mc:Choice Requires="x15">
      <x15ac:absPath xmlns:x15ac="http://schemas.microsoft.com/office/spreadsheetml/2010/11/ac" url="C:\Users\plagou\Documents\other\Risk Management Awards_March 2026\"/>
    </mc:Choice>
  </mc:AlternateContent>
  <xr:revisionPtr revIDLastSave="0" documentId="13_ncr:1_{6E1D0520-692A-4CCE-88B3-28D5C638806A}" xr6:coauthVersionLast="47" xr6:coauthVersionMax="47" xr10:uidLastSave="{00000000-0000-0000-0000-000000000000}"/>
  <bookViews>
    <workbookView xWindow="-120" yWindow="-120" windowWidth="29040" windowHeight="15720" tabRatio="599" xr2:uid="{00000000-000D-0000-FFFF-FFFF00000000}"/>
  </bookViews>
  <sheets>
    <sheet name="Διαχείριση Εγγράφου" sheetId="34" r:id="rId1"/>
    <sheet name="Αξιολόγηση Κινδύνων &amp; ΠΕΑ" sheetId="33" r:id="rId2"/>
    <sheet name="Dashboard" sheetId="25" r:id="rId3"/>
    <sheet name="Κλίμακες Τιμών" sheetId="4" r:id="rId4"/>
    <sheet name="Απειλές &amp; Ευπάθειες" sheetId="3" r:id="rId5"/>
  </sheets>
  <definedNames>
    <definedName name="_xlnm._FilterDatabase" localSheetId="1" hidden="1">'Αξιολόγηση Κινδύνων &amp; ΠΕΑ'!$A$2:$AL$95</definedName>
    <definedName name="KontroleID" localSheetId="2">#REF!</definedName>
    <definedName name="KontroleID" localSheetId="0">#REF!</definedName>
    <definedName name="KontroleID">#REF!</definedName>
    <definedName name="Opcije" localSheetId="2">#REF!</definedName>
    <definedName name="Opcije" localSheetId="0">#REF!</definedName>
    <definedName name="Opcije">#REF!</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34" l="1"/>
  <c r="B13" i="34"/>
  <c r="B5" i="34"/>
  <c r="I4" i="33"/>
  <c r="I5" i="33"/>
  <c r="I6" i="33"/>
  <c r="I7" i="33"/>
  <c r="I8" i="33"/>
  <c r="I9" i="33"/>
  <c r="I10" i="33"/>
  <c r="I11" i="33"/>
  <c r="I12" i="33"/>
  <c r="I13" i="33"/>
  <c r="I14" i="33"/>
  <c r="I15" i="33"/>
  <c r="I16" i="33"/>
  <c r="I17" i="33"/>
  <c r="I18" i="33"/>
  <c r="I19" i="33"/>
  <c r="I20" i="33"/>
  <c r="I21" i="33"/>
  <c r="I22" i="33"/>
  <c r="I23" i="33"/>
  <c r="I24" i="33"/>
  <c r="I25" i="33"/>
  <c r="I26" i="33"/>
  <c r="I27" i="33"/>
  <c r="I28" i="33"/>
  <c r="I29" i="33"/>
  <c r="I30" i="33"/>
  <c r="I31" i="33"/>
  <c r="I32" i="33"/>
  <c r="I33" i="33"/>
  <c r="I34" i="33"/>
  <c r="I35" i="33"/>
  <c r="I36" i="33"/>
  <c r="I37" i="33"/>
  <c r="I38" i="33"/>
  <c r="I39" i="33"/>
  <c r="I40" i="33"/>
  <c r="I41" i="33"/>
  <c r="I42" i="33"/>
  <c r="I43" i="33"/>
  <c r="I44" i="33"/>
  <c r="I45" i="33"/>
  <c r="I46" i="33"/>
  <c r="I47" i="33"/>
  <c r="I48" i="33"/>
  <c r="I49" i="33"/>
  <c r="I50" i="33"/>
  <c r="I51" i="33"/>
  <c r="I52" i="33"/>
  <c r="I53" i="33"/>
  <c r="I54" i="33"/>
  <c r="I55" i="33"/>
  <c r="I56" i="33"/>
  <c r="I57" i="33"/>
  <c r="I58" i="33"/>
  <c r="I59" i="33"/>
  <c r="I60" i="33"/>
  <c r="I61" i="33"/>
  <c r="I62" i="33"/>
  <c r="I63" i="33"/>
  <c r="I64" i="33"/>
  <c r="I65" i="33"/>
  <c r="I66" i="33"/>
  <c r="I67" i="33"/>
  <c r="I68" i="33"/>
  <c r="I69" i="33"/>
  <c r="I70" i="33"/>
  <c r="I71" i="33"/>
  <c r="I72" i="33"/>
  <c r="I73" i="33"/>
  <c r="I74" i="33"/>
  <c r="I75" i="33"/>
  <c r="I76" i="33"/>
  <c r="I77" i="33"/>
  <c r="I78" i="33"/>
  <c r="I79" i="33"/>
  <c r="I80" i="33"/>
  <c r="I81" i="33"/>
  <c r="I82" i="33"/>
  <c r="I83" i="33"/>
  <c r="I84" i="33"/>
  <c r="I85" i="33"/>
  <c r="I86" i="33"/>
  <c r="I87" i="33"/>
  <c r="I88" i="33"/>
  <c r="I89" i="33"/>
  <c r="I90" i="33"/>
  <c r="I91" i="33"/>
  <c r="I92" i="33"/>
  <c r="I93" i="33"/>
  <c r="I94" i="33"/>
  <c r="I95" i="33"/>
  <c r="G4" i="33"/>
  <c r="G5" i="33"/>
  <c r="G6" i="33"/>
  <c r="G7" i="33"/>
  <c r="G8" i="33"/>
  <c r="G9" i="33"/>
  <c r="G10" i="33"/>
  <c r="G11" i="33"/>
  <c r="G12" i="33"/>
  <c r="G13" i="33"/>
  <c r="G14" i="33"/>
  <c r="G15" i="33"/>
  <c r="G16" i="33"/>
  <c r="G17" i="33"/>
  <c r="G18" i="33"/>
  <c r="G19" i="33"/>
  <c r="G20" i="33"/>
  <c r="G21" i="33"/>
  <c r="G22" i="33"/>
  <c r="G23" i="33"/>
  <c r="G24" i="33"/>
  <c r="G25" i="33"/>
  <c r="G26" i="33"/>
  <c r="G27" i="33"/>
  <c r="G28" i="33"/>
  <c r="G29" i="33"/>
  <c r="G30" i="33"/>
  <c r="G31" i="33"/>
  <c r="G32" i="33"/>
  <c r="G33" i="33"/>
  <c r="G34" i="33"/>
  <c r="G35" i="33"/>
  <c r="G36" i="33"/>
  <c r="G37" i="33"/>
  <c r="G38" i="33"/>
  <c r="G39" i="33"/>
  <c r="G40" i="33"/>
  <c r="G41" i="33"/>
  <c r="G42" i="33"/>
  <c r="G43" i="33"/>
  <c r="G44" i="33"/>
  <c r="G45" i="33"/>
  <c r="G46" i="33"/>
  <c r="G47" i="33"/>
  <c r="G48" i="33"/>
  <c r="G49" i="33"/>
  <c r="G50" i="33"/>
  <c r="G51" i="33"/>
  <c r="G52" i="33"/>
  <c r="G53" i="33"/>
  <c r="G54" i="33"/>
  <c r="G55" i="33"/>
  <c r="G56" i="33"/>
  <c r="G57" i="33"/>
  <c r="G58" i="33"/>
  <c r="G59" i="33"/>
  <c r="G60" i="33"/>
  <c r="G61" i="33"/>
  <c r="G62" i="33"/>
  <c r="G63" i="33"/>
  <c r="G64" i="33"/>
  <c r="G65" i="33"/>
  <c r="G66" i="33"/>
  <c r="G67" i="33"/>
  <c r="G68" i="33"/>
  <c r="G69" i="33"/>
  <c r="G70" i="33"/>
  <c r="G71" i="33"/>
  <c r="G72" i="33"/>
  <c r="G73" i="33"/>
  <c r="G74" i="33"/>
  <c r="G75" i="33"/>
  <c r="G76" i="33"/>
  <c r="G77" i="33"/>
  <c r="G78" i="33"/>
  <c r="G79" i="33"/>
  <c r="G80" i="33"/>
  <c r="G81" i="33"/>
  <c r="G82" i="33"/>
  <c r="G83" i="33"/>
  <c r="G84" i="33"/>
  <c r="G85" i="33"/>
  <c r="G86" i="33"/>
  <c r="G87" i="33"/>
  <c r="G88" i="33"/>
  <c r="G89" i="33"/>
  <c r="G90" i="33"/>
  <c r="G91" i="33"/>
  <c r="G92" i="33"/>
  <c r="G93" i="33"/>
  <c r="G94" i="33"/>
  <c r="G95" i="33"/>
  <c r="K9" i="33" l="1"/>
  <c r="K58" i="33"/>
  <c r="J58" i="33" s="1"/>
  <c r="K81" i="33"/>
  <c r="K61" i="33"/>
  <c r="K44" i="33"/>
  <c r="J44" i="33" s="1"/>
  <c r="K33" i="33"/>
  <c r="J33" i="33" s="1"/>
  <c r="K88" i="33"/>
  <c r="J88" i="33" s="1"/>
  <c r="K67" i="33"/>
  <c r="K50" i="33"/>
  <c r="J50" i="33" s="1"/>
  <c r="K83" i="33"/>
  <c r="K77" i="33"/>
  <c r="J77" i="33" s="1"/>
  <c r="K70" i="33"/>
  <c r="K64" i="33"/>
  <c r="K59" i="33"/>
  <c r="J59" i="33" s="1"/>
  <c r="K56" i="33"/>
  <c r="K48" i="33"/>
  <c r="K35" i="33"/>
  <c r="J35" i="33" s="1"/>
  <c r="K74" i="33"/>
  <c r="J74" i="33" s="1"/>
  <c r="K68" i="33"/>
  <c r="K54" i="33"/>
  <c r="J54" i="33" s="1"/>
  <c r="K45" i="33"/>
  <c r="K40" i="33"/>
  <c r="K24" i="33"/>
  <c r="J24" i="33" s="1"/>
  <c r="K16" i="33"/>
  <c r="K10" i="33"/>
  <c r="K93" i="33"/>
  <c r="J93" i="33" s="1"/>
  <c r="K85" i="33"/>
  <c r="J85" i="33" s="1"/>
  <c r="K80" i="33"/>
  <c r="J80" i="33" s="1"/>
  <c r="K73" i="33"/>
  <c r="K57" i="33"/>
  <c r="K53" i="33"/>
  <c r="K39" i="33"/>
  <c r="K36" i="33"/>
  <c r="K32" i="33"/>
  <c r="J32" i="33" s="1"/>
  <c r="K23" i="33"/>
  <c r="J23" i="33" s="1"/>
  <c r="K15" i="33"/>
  <c r="J15" i="33" s="1"/>
  <c r="K12" i="33"/>
  <c r="J12" i="33" s="1"/>
  <c r="K18" i="33"/>
  <c r="K92" i="33"/>
  <c r="K79" i="33"/>
  <c r="J79" i="33" s="1"/>
  <c r="K72" i="33"/>
  <c r="K60" i="33"/>
  <c r="K49" i="33"/>
  <c r="J49" i="33" s="1"/>
  <c r="K27" i="33"/>
  <c r="J27" i="33" s="1"/>
  <c r="K20" i="33"/>
  <c r="K89" i="33"/>
  <c r="K69" i="33"/>
  <c r="K86" i="33"/>
  <c r="J86" i="33" s="1"/>
  <c r="K28" i="33"/>
  <c r="K66" i="33"/>
  <c r="K90" i="33"/>
  <c r="K84" i="33"/>
  <c r="J84" i="33" s="1"/>
  <c r="K78" i="33"/>
  <c r="J78" i="33" s="1"/>
  <c r="K26" i="33"/>
  <c r="K25" i="33"/>
  <c r="K14" i="33"/>
  <c r="J14" i="33" s="1"/>
  <c r="K95" i="33"/>
  <c r="K76" i="33"/>
  <c r="J76" i="33" s="1"/>
  <c r="K65" i="33"/>
  <c r="J65" i="33" s="1"/>
  <c r="K52" i="33"/>
  <c r="J52" i="33" s="1"/>
  <c r="K43" i="33"/>
  <c r="J43" i="33" s="1"/>
  <c r="K8" i="33"/>
  <c r="J8" i="33" s="1"/>
  <c r="K94" i="33"/>
  <c r="J94" i="33" s="1"/>
  <c r="K87" i="33"/>
  <c r="J87" i="33" s="1"/>
  <c r="K75" i="33"/>
  <c r="K31" i="33"/>
  <c r="J31" i="33" s="1"/>
  <c r="K19" i="33"/>
  <c r="J19" i="33" s="1"/>
  <c r="K17" i="33"/>
  <c r="J17" i="33" s="1"/>
  <c r="K7" i="33"/>
  <c r="K82" i="33"/>
  <c r="K30" i="33"/>
  <c r="J30" i="33" s="1"/>
  <c r="K22" i="33"/>
  <c r="J22" i="33" s="1"/>
  <c r="K11" i="33"/>
  <c r="K4" i="33"/>
  <c r="J4" i="33" s="1"/>
  <c r="K91" i="33"/>
  <c r="K71" i="33"/>
  <c r="J71" i="33" s="1"/>
  <c r="K63" i="33"/>
  <c r="K51" i="33"/>
  <c r="J51" i="33" s="1"/>
  <c r="K47" i="33"/>
  <c r="J47" i="33" s="1"/>
  <c r="K42" i="33"/>
  <c r="J42" i="33" s="1"/>
  <c r="K38" i="33"/>
  <c r="K29" i="33"/>
  <c r="J29" i="33" s="1"/>
  <c r="K13" i="33"/>
  <c r="J13" i="33" s="1"/>
  <c r="K6" i="33"/>
  <c r="J6" i="33" s="1"/>
  <c r="K62" i="33"/>
  <c r="K55" i="33"/>
  <c r="J55" i="33" s="1"/>
  <c r="K46" i="33"/>
  <c r="K41" i="33"/>
  <c r="K37" i="33"/>
  <c r="K34" i="33"/>
  <c r="K21" i="33"/>
  <c r="J21" i="33" s="1"/>
  <c r="K5" i="33"/>
  <c r="J5" i="33" s="1"/>
  <c r="D53" i="3"/>
  <c r="B41" i="25"/>
  <c r="W2" i="33"/>
  <c r="J20" i="33" l="1"/>
  <c r="J37" i="33"/>
  <c r="J38" i="33"/>
  <c r="J11" i="33"/>
  <c r="J75" i="33"/>
  <c r="J66" i="33"/>
  <c r="J60" i="33"/>
  <c r="J36" i="33"/>
  <c r="J48" i="33"/>
  <c r="J61" i="33"/>
  <c r="J40" i="33"/>
  <c r="J83" i="33"/>
  <c r="J34" i="33"/>
  <c r="J90" i="33"/>
  <c r="J45" i="33"/>
  <c r="J41" i="33"/>
  <c r="J95" i="33"/>
  <c r="J28" i="33"/>
  <c r="J72" i="33"/>
  <c r="J39" i="33"/>
  <c r="J68" i="33"/>
  <c r="J56" i="33"/>
  <c r="J81" i="33"/>
  <c r="J46" i="33"/>
  <c r="J53" i="33"/>
  <c r="J82" i="33"/>
  <c r="J25" i="33"/>
  <c r="J69" i="33"/>
  <c r="J92" i="33"/>
  <c r="J57" i="33"/>
  <c r="J10" i="33"/>
  <c r="J64" i="33"/>
  <c r="J62" i="33"/>
  <c r="J63" i="33"/>
  <c r="J7" i="33"/>
  <c r="J9" i="33"/>
  <c r="J26" i="33"/>
  <c r="J89" i="33"/>
  <c r="J18" i="33"/>
  <c r="J73" i="33"/>
  <c r="J16" i="33"/>
  <c r="J70" i="33"/>
  <c r="J67" i="33"/>
  <c r="G3" i="33"/>
  <c r="F1" i="33"/>
  <c r="D18" i="3" l="1"/>
  <c r="D45" i="3" l="1"/>
  <c r="D46" i="3"/>
  <c r="D47" i="3"/>
  <c r="D48" i="3"/>
  <c r="D49" i="3"/>
  <c r="D50" i="3"/>
  <c r="D51" i="3"/>
  <c r="D52" i="3"/>
  <c r="H49" i="3"/>
  <c r="H50" i="3"/>
  <c r="H51" i="3"/>
  <c r="H23" i="3" l="1"/>
  <c r="H24" i="3"/>
  <c r="H25" i="3"/>
  <c r="H26" i="3"/>
  <c r="H27" i="3"/>
  <c r="H28" i="3"/>
  <c r="H29" i="3"/>
  <c r="H30" i="3"/>
  <c r="H31" i="3"/>
  <c r="H32" i="3"/>
  <c r="H33" i="3"/>
  <c r="H34" i="3"/>
  <c r="H35" i="3"/>
  <c r="H36" i="3"/>
  <c r="H37" i="3"/>
  <c r="H38" i="3"/>
  <c r="H39" i="3"/>
  <c r="H40" i="3"/>
  <c r="H41" i="3"/>
  <c r="H42" i="3"/>
  <c r="H43" i="3"/>
  <c r="H44" i="3"/>
  <c r="H45" i="3"/>
  <c r="H46" i="3"/>
  <c r="H47" i="3"/>
  <c r="H48" i="3"/>
  <c r="X2" i="33" l="1"/>
  <c r="I3" i="33"/>
  <c r="AL2" i="33"/>
  <c r="AI2" i="33"/>
  <c r="AG2" i="33"/>
  <c r="AE2" i="33"/>
  <c r="AD2" i="33"/>
  <c r="AC2" i="33"/>
  <c r="AB2" i="33"/>
  <c r="AA2" i="33"/>
  <c r="Z2" i="33"/>
  <c r="Y2" i="33"/>
  <c r="V2" i="33"/>
  <c r="U2" i="33"/>
  <c r="T2" i="33"/>
  <c r="S2" i="33"/>
  <c r="R2" i="33"/>
  <c r="P2" i="33"/>
  <c r="N2" i="33"/>
  <c r="M2" i="33"/>
  <c r="L2" i="33"/>
  <c r="K2" i="33"/>
  <c r="J2" i="33"/>
  <c r="H2" i="33"/>
  <c r="F2" i="33"/>
  <c r="E2" i="33"/>
  <c r="D2" i="33"/>
  <c r="C2" i="33"/>
  <c r="B2" i="33"/>
  <c r="AJ1" i="33"/>
  <c r="AE1" i="33"/>
  <c r="AB1" i="33"/>
  <c r="T1" i="33"/>
  <c r="N1" i="33"/>
  <c r="L1" i="33"/>
  <c r="K3" i="33" l="1"/>
  <c r="D38" i="3"/>
  <c r="D39" i="3"/>
  <c r="D40" i="3"/>
  <c r="D41" i="3"/>
  <c r="D42" i="3"/>
  <c r="D43" i="3"/>
  <c r="D44" i="3"/>
  <c r="J3" i="33" l="1"/>
  <c r="J91" i="33"/>
  <c r="D3" i="3"/>
  <c r="C7" i="25" l="1"/>
  <c r="C18" i="25"/>
  <c r="C19" i="25"/>
  <c r="C17" i="25"/>
  <c r="C16" i="25"/>
  <c r="C10" i="25" a="1"/>
  <c r="C10" i="25" s="1"/>
  <c r="C8" i="25"/>
  <c r="C9" i="25"/>
  <c r="H15" i="3"/>
  <c r="D4" i="3"/>
  <c r="D5" i="3"/>
  <c r="D6" i="3"/>
  <c r="D7" i="3"/>
  <c r="D8" i="3"/>
  <c r="D9" i="3"/>
  <c r="D10" i="3"/>
  <c r="D11" i="3"/>
  <c r="D12" i="3"/>
  <c r="D13" i="3"/>
  <c r="D14" i="3"/>
  <c r="D15" i="3"/>
  <c r="D16" i="3"/>
  <c r="D17" i="3"/>
  <c r="D19" i="3"/>
  <c r="D20" i="3"/>
  <c r="D21" i="3"/>
  <c r="D22" i="3"/>
  <c r="D23" i="3"/>
  <c r="D24" i="3"/>
  <c r="D25" i="3"/>
  <c r="D26" i="3"/>
  <c r="D27" i="3"/>
  <c r="D28" i="3"/>
  <c r="D29" i="3"/>
  <c r="D30" i="3"/>
  <c r="D31" i="3"/>
  <c r="D32" i="3"/>
  <c r="D33" i="3"/>
  <c r="D34" i="3"/>
  <c r="D35" i="3"/>
  <c r="D36" i="3"/>
  <c r="D37" i="3"/>
  <c r="H4" i="3"/>
  <c r="H5" i="3"/>
  <c r="H6" i="3"/>
  <c r="H7" i="3"/>
  <c r="H8" i="3"/>
  <c r="H9" i="3"/>
  <c r="H10" i="3"/>
  <c r="H11" i="3"/>
  <c r="H12" i="3"/>
  <c r="H13" i="3"/>
  <c r="H14" i="3"/>
  <c r="H16" i="3"/>
  <c r="H17" i="3"/>
  <c r="H18" i="3"/>
  <c r="H19" i="3"/>
  <c r="H20" i="3"/>
  <c r="H21" i="3"/>
  <c r="H22" i="3"/>
  <c r="H3" i="3"/>
  <c r="C11" i="25" l="1"/>
  <c r="C20"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tc={4BB26075-649E-4E72-8E28-98A0A5E6FAAF}</author>
  </authors>
  <commentList>
    <comment ref="L70" authorId="0" shapeId="0" xr:uid="{4BB26075-649E-4E72-8E28-98A0A5E6FAAF}">
      <text>
        <t xml:space="preserve">[Threaded comment]
Your version of Excel allows you to read this threaded comment; however, any edits to it will get removed if the file is opened in a newer version of Excel. Learn more: https://go.microsoft.com/fwlink/?linkid=870924
Comment:
    Η απουσία αυτών ενδέχεται να αυξήσει τον κίνδυνο εσφαλμένων ρυθμίσεων, μη εξουσιοδοτημένων αλλαγών και μη συμμόρφωσης με τις βέλτιστες πρακτικές ασφάλειας. </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<sst xmlns="http://schemas.openxmlformats.org/spreadsheetml/2006/main" count="1466" uniqueCount="577">
  <si>
    <t>Row Labels</t>
  </si>
  <si>
    <t>Grand Total</t>
  </si>
  <si>
    <t>Column Labels</t>
  </si>
  <si>
    <t>X</t>
  </si>
  <si>
    <t>ISO 27001:2022</t>
  </si>
  <si>
    <t>Μητρώο Κινδύνων</t>
  </si>
  <si>
    <t>Τίτλος Εγγράφου</t>
  </si>
  <si>
    <t>Κάτοχος Εγγράφου</t>
  </si>
  <si>
    <t>Έκδοση</t>
  </si>
  <si>
    <t>Κατηγορία Εγγράφου</t>
  </si>
  <si>
    <t>Ημερομηνία</t>
  </si>
  <si>
    <t>Πρόγραμμα Αναθεώρησης</t>
  </si>
  <si>
    <t>Εμπιστευτικό</t>
  </si>
  <si>
    <t>Περιγραφή Αλλαγών</t>
  </si>
  <si>
    <t>Συγγραφή</t>
  </si>
  <si>
    <t>Σχόλια</t>
  </si>
  <si>
    <t>Κλίμακα Επίπτωσης</t>
  </si>
  <si>
    <t>Κλίμακα Πιθανότητας</t>
  </si>
  <si>
    <t>Εκτίμηση Κινδύνων</t>
  </si>
  <si>
    <t>• Καταστροφικές επιπτώσεις λόγω απώλειας εμπιστευτικότητας, ακεραιότητας ή διαθεσιμότητας των σχετικών πληροφοριών
• Εκτεταμένη μακροπρόθεσμη διακοπή των επιχειρήσεων, πιθανώς επ 'αόριστον
• Αποτυχία του Οργανισμού να επιτύχει τους στόχους του
• Εκτεταμένη επίδραση στα ενδιαφερόμενα μέρη για αρκετούς μήνες</t>
  </si>
  <si>
    <t>• Σημαντικές επιπτώσεις λόγω απώλειας εμπιστευτικότητας, ακεραιότητας ή διαθεσιμότητας των σχετικών πληροφοριών
• Σημαντική διακοπή των επιχειρήσεων για σημαντικές επιχειρηματικές δραστηριότητες
• Μεγάλη διακοπή του έργου
• Σημαντική επίδραση στα ενδιαφερόμενα μέρη για τουλάχιστον ένα μήνα</t>
  </si>
  <si>
    <t>Επίπεδο</t>
  </si>
  <si>
    <t>Επίπεδο Επίπτωσης</t>
  </si>
  <si>
    <t>Πιθανές Επιπτώσεις στο ΣΔΑΠ</t>
  </si>
  <si>
    <t>ΠΟΛΥ ΥΨΗΛΗ</t>
  </si>
  <si>
    <t>ΥΨΗΛΗ</t>
  </si>
  <si>
    <t>ΜΕΤΡΙΑ</t>
  </si>
  <si>
    <t>• Σημαντικές επιπτώσεις λόγω απώλειας εμπιστευτικότητας, ακεραιότητας ή διαθεσιμότητας των σχετικών πληροφοριών
• Διακοπή της επιχείρησης εν μέρει μεγαλύτερη από τον καθορισμένο χρόνο ανάκτησης (αλλά γρήγορη επανέναρξη)
• Σημαντική διακοπή του έργου
• Αξιοσημείωτη ζημιά στους ενδιαφερόμενους για αρκετές εβδομάδες</t>
  </si>
  <si>
    <t>ΧΑΜΗΛΗ</t>
  </si>
  <si>
    <t>• Μικρές επιπτώσεις λόγω απώλειας εμπιστευτικότητας, ακεραιότητας ή διαθεσιμότητας των σχετικών πληροφοριών
• Μικρές διαταραχές στις επιχειρηματικές δραστηριότητες
• Μικρή διακοπή του έργου
• Μικρή ζημιά στους ενδιαφερόμενους για περιορισμένο χρονικό διάστημα</t>
  </si>
  <si>
    <t>ΑΣΗΜΑΝΤΗ</t>
  </si>
  <si>
    <t>• Πολύ χαμηλές επιπτώσεις λόγω απώλειας εμπιστευτικότητας, ακεραιότητας ή διαθεσιμότητας των σχετικών πληροφοριών
• Καμία ή αμελητέα διαταραχή στις επιχειρηματικές δραστηριότητες
• Καμία ή αμελητέα διακοπή του έργου
• Καμία ή αμελητέα ζημία στα ενδιαφερόμενα μέρη</t>
  </si>
  <si>
    <t>Συχνότητα</t>
  </si>
  <si>
    <t>Πιθανότητα</t>
  </si>
  <si>
    <t>Επεξήγηση</t>
  </si>
  <si>
    <t>Κάθε χρόνο ή πιο σπάνια</t>
  </si>
  <si>
    <t>ΕΞΑΙΡΕΤΙΚΑ ΑΠΙΘΑΝΟ</t>
  </si>
  <si>
    <t>Μία φορά κάθε 6 μήνες</t>
  </si>
  <si>
    <t>ΑΠΙΘΑΝΟ</t>
  </si>
  <si>
    <t>Μία φορά κάθε 3 μήνες</t>
  </si>
  <si>
    <t>ΠΙΘΑΝΟ</t>
  </si>
  <si>
    <t>Μία φορά το μήνα</t>
  </si>
  <si>
    <t>ΑΡΚΕΤΑ ΠΙΘΑΝΟ</t>
  </si>
  <si>
    <t>Μία φορά την εβδομάδα</t>
  </si>
  <si>
    <t>ΕΞΑΙΡΕΤΙΚΑ ΠΙΘΑΝΟ</t>
  </si>
  <si>
    <t>Εξαιρετικά Πιθανό – 5</t>
  </si>
  <si>
    <t>Αρκετά Πιθανό – 4</t>
  </si>
  <si>
    <t>Πιθανό – 3</t>
  </si>
  <si>
    <t>Απίθανο– 2</t>
  </si>
  <si>
    <t>Εξαιρετικά Απίθανο – 1</t>
  </si>
  <si>
    <t>5 - ΠΟΛΥ ΥΨΗΛΗ</t>
  </si>
  <si>
    <t>Κρίσιμος</t>
  </si>
  <si>
    <t>Σημαντικός</t>
  </si>
  <si>
    <t>Μέτριος</t>
  </si>
  <si>
    <t>Χαμηλός</t>
  </si>
  <si>
    <t>4 - ΥΨΗΛΗ</t>
  </si>
  <si>
    <t>3 - ΜΕΤΡΙΑ</t>
  </si>
  <si>
    <t>2 - ΧΑΜΗΛΗ</t>
  </si>
  <si>
    <t>1 - ΑΣΗΜΑΝΤΗ</t>
  </si>
  <si>
    <t>Επίπτωση</t>
  </si>
  <si>
    <t>ΚΡΙΣΙΜΟΣ</t>
  </si>
  <si>
    <t>ΣΗΜΑΝΤΙΚΟΣ</t>
  </si>
  <si>
    <t>ΜΕΤΡΙΟΣ</t>
  </si>
  <si>
    <t>ΧΑΜΗΛΟΣ</t>
  </si>
  <si>
    <t>Εξαιρετικά απίθανα γεγονότα, δεν αναμένεται να συμβούν.</t>
  </si>
  <si>
    <t>Είναι απίθανο, αλλά υπάρχει μια μικρή πιθανότητα να συμβεί κάποια στιγμή.</t>
  </si>
  <si>
    <t>Το συμβάν μπορεί να συμβεί κάποια στιγμή, π.χ. καθώς υπάρχει ιστορικό περιστασιακού περιστατικού στον Οργανισμό ή σε παρόμοιους οργανισμούς.</t>
  </si>
  <si>
    <t>Υπάρχει μεγάλη πιθανότητα να συμβεί το συμβάν, π.χ. καθώς υπάρχει ιστορικό συχνής εμφάνισης στον Οργανισμό ή παρόμοιους οργανισμούς.</t>
  </si>
  <si>
    <t>Πολύ πιθανό! Το συμβάν αναμένεται να συμβεί στις περισσότερες περιπτώσεις, π.χ. καθώς υπάρχει ιστορικό τακτικής εμφάνισης στον Οργανισμό ή παρόμοιους οργανισμούς.</t>
  </si>
  <si>
    <t>Οργανωτικός</t>
  </si>
  <si>
    <t>Ανθρώπινος</t>
  </si>
  <si>
    <t>Φυσικός</t>
  </si>
  <si>
    <t>Τεχνολογικός</t>
  </si>
  <si>
    <t>5.1 Πολιτικές για Ασφάλεια Πληροφοριών</t>
  </si>
  <si>
    <t>5.2 Ρόλοι και Αρμοδιότητες Ασφάλειας Πληροφοριών</t>
  </si>
  <si>
    <t>5.3 Διαχωρισμός Καθηκόντων</t>
  </si>
  <si>
    <t>5.4 Αρμοδιότητες Διοίκησης</t>
  </si>
  <si>
    <t>5.5 Επικοινωνία με Αρχές</t>
  </si>
  <si>
    <t>5.6 Επικοινωνία με ομάδες ειδικού ενδιαφέροντος</t>
  </si>
  <si>
    <t>5.7 Πρόβλεψη και ανάλυση των απειλών (Threat Intelligence)</t>
  </si>
  <si>
    <t>5.8 Ασφάλεια Πληροφοριών στην διαχείριση έργων</t>
  </si>
  <si>
    <t>5.9 Μητρώο περιουσιακών και άλλων συναφών αγαθών</t>
  </si>
  <si>
    <t>5.10 Αποδεκτή χρήση των περιουσιακών και άλλων συναφών αγαθών</t>
  </si>
  <si>
    <t>5.11 Επιστροφή περιουσιακών αγαθών</t>
  </si>
  <si>
    <t>5.12 Διαβάθμιση της πληροφορίας</t>
  </si>
  <si>
    <t>5.13 Ετικετοποίηση πληροφορίας</t>
  </si>
  <si>
    <t>5.14 Μεταφορά Πληροφοριών</t>
  </si>
  <si>
    <t>5.15 Έλεγχος Πρόσβασης</t>
  </si>
  <si>
    <t>5.16 Διαχείριση Ταυτότητας</t>
  </si>
  <si>
    <t>5.17 Πληροφορίες αυθεντικοποίησης των χρηστών</t>
  </si>
  <si>
    <t>5.18 Δικαιώματα πρόσβασης των χρηστών</t>
  </si>
  <si>
    <t>5.19 Ασφάλεια πληροφοριών στις σχέσεις με τους προμηθευτές</t>
  </si>
  <si>
    <t>5.20 Τεκμηρίωση όρων ασφάλειας πληροφοριών στο πλαίσιο των συμβάσεων/ συμφωνιών με προμηθευτές</t>
  </si>
  <si>
    <t>5.21 Διαχείριση της ασφάλειας πληροφοριών στην εφοδιαστική αλυσίδα τεχνολογίας πληροφοριών και επικοινωνιών</t>
  </si>
  <si>
    <t>5.22 Παρακολούθηση, αναθεώρηση και διαχείριση αλλαγών στις υπηρεσίες προμηθευτών</t>
  </si>
  <si>
    <t>5.23 Ασφάλεια πληροφοριών κατά τη χρήση υπηρεσιών υπολογιστικού νέφους</t>
  </si>
  <si>
    <t>5.24 Σχεδιασμός και προετοιμασία διαχείρισης περιστατικών ασφάλειας πληροφοριών</t>
  </si>
  <si>
    <t>5.25 Αξιολόγηση και λήψη αποφάσεων σχετικά με περιστατικά ασφάλειας πληροφοριών</t>
  </si>
  <si>
    <t>5.26 Απόκριση σε περιστατικά ασφάλειας πληροφοριών</t>
  </si>
  <si>
    <t>5.27 Μαθαίνοντας από περιστατικά ασφάλειας πληροφοριών</t>
  </si>
  <si>
    <t>5.28 Συλλογή αποδεικτικών στοιχείων</t>
  </si>
  <si>
    <t>5.29 Ασφάλεια πληροφοριών κατά τη διάρκεια μιας διαταραχής</t>
  </si>
  <si>
    <t>5.30 Ετοιμότητα της τεχνολογίας πληροφοριών και επικοινωνιών για την επιχειρησιακή συνέχεια</t>
  </si>
  <si>
    <t>5.31 Νομικές, καταστατικές, κανονιστικές και συμβατικές συμφωνίες</t>
  </si>
  <si>
    <t>5.32 Δικαιώματα πνευματικής ιδιοκτησίας</t>
  </si>
  <si>
    <t>5.33 Προστασία των αρχείων</t>
  </si>
  <si>
    <t>5.34 Προστασία της ιδιωτικότητας και των προσωπικών δεδομένων</t>
  </si>
  <si>
    <t>5.35 Ανεξάρτητη αναθεώρηση ασφάλειας πληροφοριών</t>
  </si>
  <si>
    <t>5.36 Συμμόρφωση με τις πολιτικές, τους κανόνες και τα πρότυπα για την ασφάλεια των πληροφοριών</t>
  </si>
  <si>
    <t>5.37 Τεκμηριωμένες Λειτουργικές Διαδικασίες</t>
  </si>
  <si>
    <t>6.1 Έλεγχος (Screening)</t>
  </si>
  <si>
    <t>6.2 Όροι και προϋποθέσεις πρόσληψης</t>
  </si>
  <si>
    <t>6.3 Ευαισθητοποίηση σε θέματα Ασφάλειας Πληροφοριών, μόρφωση και εκπαίδευση</t>
  </si>
  <si>
    <t>6.4 Πειθαρχική διαδικασία</t>
  </si>
  <si>
    <t>6.5 Αρμοδιότητες μετά τη λήξη ή την αλλαγή εργασίας</t>
  </si>
  <si>
    <t>6.6 Εμπιστευτικότητα και σχετικά συμφωνητικά</t>
  </si>
  <si>
    <t>6.7 Απομακρυσμένη εργασία</t>
  </si>
  <si>
    <t>6.8 Αναφορά περιστατικών ασφάλειας πληροφοριών</t>
  </si>
  <si>
    <t>7.1 Περίμετρος Φυσικής Ασφάλειας</t>
  </si>
  <si>
    <t>7.2 Δικλείδες Ασφάλειας Εισόδου</t>
  </si>
  <si>
    <t>7.3 Ασφάλεια γραφείων, αιθουσών και εγκαταστάσεων</t>
  </si>
  <si>
    <t>7.4 Παρακολούθηση φυσικής ασφάλειας</t>
  </si>
  <si>
    <t>7.5 Προστασία ενάντια σε εξωτερικές και περιβαλλοντικές απειλές</t>
  </si>
  <si>
    <t>7.6 Εργασία σε ασφαλείς χώρους</t>
  </si>
  <si>
    <t>7.7 Καθαρό γραφείο και Καθαρή Οθόνη</t>
  </si>
  <si>
    <t>7.8 Παρακολούθηση και προστασία εξοπλισμού</t>
  </si>
  <si>
    <t>7.9 Ασφάλεια περιουσιακών αγαθών εκτός εγκαταστάσεων</t>
  </si>
  <si>
    <t>7.10 Αποθηκευτικά μέσα</t>
  </si>
  <si>
    <t>7.11 Υποστηρικτικά εργαλεία</t>
  </si>
  <si>
    <t>7.12 Ασφάλεια καλωδίωσης</t>
  </si>
  <si>
    <t>7.13 Συντήρηση Εξοπλισμού</t>
  </si>
  <si>
    <t>7.14 Ασφαλής καταστροφή ή επαναχρησιμοποίηση εξοπλισμού</t>
  </si>
  <si>
    <t>8.1 Συσκευές τελικού χρήστη</t>
  </si>
  <si>
    <t>8.2 Προνομιακά δικαιώματα πρόσβασης</t>
  </si>
  <si>
    <t>8.3 Περιορισμός πρόσβασης σε πληροφορίες</t>
  </si>
  <si>
    <t>8.4 Πρόσβαση στον πηγαίο κώδικα ενός προγράμματος</t>
  </si>
  <si>
    <t>8.5 Ασφαλής αυθεντικοποίηση</t>
  </si>
  <si>
    <t>8.6 Διαχείριση χωριτικότητας</t>
  </si>
  <si>
    <t>8.7 Προστασία ενάντια σε κακόβουλο λογισμικό</t>
  </si>
  <si>
    <t>8.8 Διαχείριση Τεχνικών Ευπαθειών</t>
  </si>
  <si>
    <t>8.9 Διαχείριση διαμορφώσεων</t>
  </si>
  <si>
    <t>8.10 Διαγραφή πληροφοριών</t>
  </si>
  <si>
    <t>8.11 Κάλυψη/ Απόκρυψη δεδομένων (Data masking)</t>
  </si>
  <si>
    <t>8.12 Πρόληψη διαρροής δεδομένων</t>
  </si>
  <si>
    <t>8.13 Αντίγραφα Ασφαλείας Πληροφοριών</t>
  </si>
  <si>
    <t>8.14 Εφεδρείες εγκαταστάσεων επεξεργασίας πληροφοριών</t>
  </si>
  <si>
    <t>8.15 Καταγραφή Ενεργειών</t>
  </si>
  <si>
    <t>8.16 Δραστηριότητες παρακολούθησης</t>
  </si>
  <si>
    <t>8.17 Συγχρονισμός Ρολογιών</t>
  </si>
  <si>
    <t>8.18 Χρήση προγραμμάτων/ εργαλείων από χρήστες με προνομιούχα δικαιώματα</t>
  </si>
  <si>
    <t>8.19 Εγκατάσταση λογισμικού</t>
  </si>
  <si>
    <t>8.20 Ασφάλεια Δικτύου</t>
  </si>
  <si>
    <t>8.21 Ασφάλεια υπηρεσιών δικτύου</t>
  </si>
  <si>
    <t>8.22 Διαχωρισμός Δικτύων</t>
  </si>
  <si>
    <t>8.23 Φιλτράρισμα ιστοσελίδων</t>
  </si>
  <si>
    <t>8.24 Χρήση κρυπτογράφησης</t>
  </si>
  <si>
    <t>8.25 Κύκλος ασφαλούς ανάπτυξης λογισμικού</t>
  </si>
  <si>
    <t>8.26 Απαιτήσεις ασφάλειας εφαρμογών</t>
  </si>
  <si>
    <t>8.27 Ασφαλείς αρχές σχεδίασης και ανάπτυξης συστημάτων</t>
  </si>
  <si>
    <t>8.28 Ασφαλές γράψιμο κώδικα</t>
  </si>
  <si>
    <t>8.29 Δοκιμές ασφαλείας κατά την ανάπτυξη και αποδοχή</t>
  </si>
  <si>
    <t>8.30 Ανάπτυξη συστημάτων από εξωτερικούς συνεργάτες</t>
  </si>
  <si>
    <t>8.31 Διαχωρισμός περιβάλλοντος ανάπτυξης, δοκιμών και παραγωγής</t>
  </si>
  <si>
    <t>8.32 Διαχείριση αλλαγών</t>
  </si>
  <si>
    <t>8.33 Δεδομένα δοκιμής</t>
  </si>
  <si>
    <t>8.34 Προστασία των πληροφοριακών συστημάτων κατά τη διάρκεια των ελεγκτικών δοκιμών</t>
  </si>
  <si>
    <t>#</t>
  </si>
  <si>
    <t>ΤΕ</t>
  </si>
  <si>
    <t>ΤΠ</t>
  </si>
  <si>
    <t>Παραβίαση συνεδρίας (session hijacking)</t>
  </si>
  <si>
    <t>Μη εξουσιοδοτημένη πρόσβαση σε γνήσια διαπιστευτήρια ελέγχου ταυτότητας</t>
  </si>
  <si>
    <t>Εκμετάλλευση ευπαθών μηχανισμών εξουσιοδότησης</t>
  </si>
  <si>
    <t>Μη εξουσιοδοτημένη παρακολούθηση ή/ και τροποποίηση των επικοινωνιών</t>
  </si>
  <si>
    <t>Διεξαγωγή επιθέσεων κυβερνοασφάλειας ( π.χ. Επίθεση άρνησης υπηρεσίας (DoS attack), Ransomware κτλ.)</t>
  </si>
  <si>
    <t>Εκμετάλλευση μη ασφαλούς καταστροφής/ διαγραφής των αγαθών του οργανισμού</t>
  </si>
  <si>
    <t>Εισαγωγή κακόβουλου λογισμικού στα πληροφοριακά συστήματα</t>
  </si>
  <si>
    <t>Εκμετάλλευση εσφαλμένης διαμόρφωσης (misconfiguration) πληροφοριακών συστημάτων</t>
  </si>
  <si>
    <t>Εκμετάλλευση ζητημάτων σχεδιασμού ή διαμόρφωσης στην υπηρεσία απομακρυσμένης πρόσβασης (π.χ. VPN)</t>
  </si>
  <si>
    <t>Εκμετάλλευση σχεδίασης της αρχιτεκτονικής δικτύου</t>
  </si>
  <si>
    <t xml:space="preserve">Μη εξουσιοδοτημένη σάρωση ή/ και διερεύνηση δικτύου </t>
  </si>
  <si>
    <t>Απειλές</t>
  </si>
  <si>
    <t>Ευπάθειες</t>
  </si>
  <si>
    <t>Ηλεκτρονική εξαπάτηση (Phishing)</t>
  </si>
  <si>
    <t>Απασχόληση μη αξιόπιστων ατόμων</t>
  </si>
  <si>
    <t>Διαπροσωπική χειραγώγηση</t>
  </si>
  <si>
    <t>Εκμετάλλευση ευπαθειών πληροφοριακών συστημάτων</t>
  </si>
  <si>
    <t>Μη εξουσιοδοτημένη φυσική πρόσβαση στα πληροφοριακά συστήματα και αγαθά του Οργανισμού</t>
  </si>
  <si>
    <t>Φυσική ζημιά ή παραβίαση πληροφοριακών συστημάτων</t>
  </si>
  <si>
    <t>Κλοπή υλικού (hardware) πληροφοριακών συστημάτων</t>
  </si>
  <si>
    <t>Πραγματοποίηση φυσικών επιθέσεων στις εγκαταστάσεις ή στην υποστηρικτική υποδομή του Οργανισμού</t>
  </si>
  <si>
    <t>Εσφαλμένη διαχείριση κρίσιμων, ευαίσθητων ή προσωπικών πληροφοριών από εξουσιοδοτημένους χρήστες</t>
  </si>
  <si>
    <t>Σφάλμα χρήστη (αμέλεια)</t>
  </si>
  <si>
    <t>Σφάλμα χρήστη (ακούσια)</t>
  </si>
  <si>
    <t>Λανθασμένη διαμόρφωση/ ρύθμιση πληροφοριακών συστημάτων</t>
  </si>
  <si>
    <t>Ανεπιθύμητη επίδραση αλλαγής στα πληροφοριακά συστήματα</t>
  </si>
  <si>
    <t>Μείωση πόρων</t>
  </si>
  <si>
    <t>Δυσλειτουργία λογισμικού (λογισμικό εσωτερικής ανάπτυξης)</t>
  </si>
  <si>
    <t>Δυσλειτουργία λογισμικού (λογισμικό εξωτερικής ανάπτυξης)</t>
  </si>
  <si>
    <t>Παθογόνο (π.χ. έξαρση νόσου)</t>
  </si>
  <si>
    <t>Φυσικές καταστροφές (καταιγίδα, τυφώνας, σεισμός, τσουνάμι)</t>
  </si>
  <si>
    <t>Απώλεια πληροφοριακών συστημάτων</t>
  </si>
  <si>
    <t>Σφάλμα συντήρησης</t>
  </si>
  <si>
    <t>Συλλογή διαθέσιμων στο κοινό πληροφοριών σχετικά με έναν οργανισμό</t>
  </si>
  <si>
    <t>Έλλειψη επιβολής κυρώσεων ή ποινών σε περίπτωση παραβίασης της ασφάλειας πληροφοριών</t>
  </si>
  <si>
    <t>Μη εντοπισμένες παραβιάσεις των αρχών ασφάλειας πληροφοριών (εμπιστευτικότητα, ακεραιότητα, διαθεσιμότητα)</t>
  </si>
  <si>
    <t>Έλλειψη λογοδοσίας για τις ενέργειες των χρηστών</t>
  </si>
  <si>
    <t>Απώλεια κρίσιμων, ευαίσθητων ή προσωπικών πληροφοριών</t>
  </si>
  <si>
    <t>Εσφαλμένη διαχείριση κρίσιμων, ευαίσθητων ή προσωπικών πληροφοριών από μη εξουσιοδοτημένους χρήστες</t>
  </si>
  <si>
    <t>Μη εξουσιοδοτημένη λογική πρόσβαση στα πληροφοριακά συστήματα</t>
  </si>
  <si>
    <t>Μη εξουσιοδοτημένη λογική πρόσβαση σε κρίσιμες, ευαίσθητες ή προσωπικές πληροφορίες</t>
  </si>
  <si>
    <t>Έλλειψη, ανεπαρκής ή μη ενημερωμένη πολιτική ή διαδικασίες ασφάλειας πληροφοριών</t>
  </si>
  <si>
    <t>1 Έλλειψη, ανεπαρκής ή μη ενημερωμένη πολιτική ή διαδικασίες ασφάλειας πληροφοριών</t>
  </si>
  <si>
    <t>Count of ΕΠΙΠΕΔΟ ΚΙΝΔΥΝΩΝ2</t>
  </si>
  <si>
    <t>Έλλειψη ανταπόκρισης σε περιστατικά ασφάλειας</t>
  </si>
  <si>
    <t>Διακοπή λειτουργίας</t>
  </si>
  <si>
    <t>Παραβίαση συμμόρφωσης</t>
  </si>
  <si>
    <t>Ανεπαρκής κατανομή και ευαισθητοποίηση των εργαζομένων σχετικά με τους ρόλους και τις ευθύνες τους στην ασφάλεια των πληροφοριών.</t>
  </si>
  <si>
    <t>Έλλειψη σαφών γραμμών αναφοράς για συμβάντα που αφορούν την ασφάλεια των πληροφοριών.</t>
  </si>
  <si>
    <t>Ανεπαρκής ενημέρωση και ανάλυση νέων τάσεων και απειλών για την ασφάλεια των πληροφοριών.</t>
  </si>
  <si>
    <t>Αποτυχία προσδιορισμού και αξιολόγηση των απαιτήσεων ασφάλειας πληροφοριακών συστημάτων.</t>
  </si>
  <si>
    <t>Ανακριβής ή έλλειψη δικλείδων ασφάλειας διαχείρισης, απογραφής και κατανομής υπευθυνότητας των περιουσιακών αγαθών.</t>
  </si>
  <si>
    <t>Ανεπαρκή μέτρα προστασίας και διαχείρισης κρίσιμων πληροφοριακών αγαθών.</t>
  </si>
  <si>
    <t>Έλλειψη ταξινόμησης και ετικετοποίησης των πληροφοριών, αγαθών με βάση τη διαβάθμιση τους.</t>
  </si>
  <si>
    <t>Έλλειψη διαδικασιών μεταφοράς πληροφοριών, συμφωνιών και μη ασφαλούς μετάδοσης ευαίσθητων πληροφοριών.</t>
  </si>
  <si>
    <t>Ανεπαρκείς επιχειρηματικές απαιτήσεις για ελέγχους πρόσβασης.</t>
  </si>
  <si>
    <t>Έλλειψη διαχείρισης πρόσβασης χρηστών.</t>
  </si>
  <si>
    <t>Αδύναμοι μηχανισμοί ελέγχου ταυτότητας, όπως έλλειψη πολιτικής κωδικού πρόσβασης ή αδύναμοι κωδικοί πρόσβασης.</t>
  </si>
  <si>
    <t>Έλλειψη ασφάλειας πληροφοριών στις σχέσεις με προμηθευτές/συνεργάτες.</t>
  </si>
  <si>
    <t>Έλλειψη απαιτήσεων ασφαλείας σε συμβάσεις με προμηθευτές/συνεργάτες.</t>
  </si>
  <si>
    <t>Αδυναμία διεξαγωγής, αξιολόγησης και διαχείρισης κινδύνων ασφαλείας που σχετίζονται με τις πρακτικές ασφαλείας των προμηθευτών/συνεργατών.</t>
  </si>
  <si>
    <t>Έλλειψη σχεδίων και διαδικασιών αντιμετώπισης περιστατικών ασφάλειας.</t>
  </si>
  <si>
    <t>Αδυναμία αποτελεσματικής ανταπόκρισης και ανάκαμψης από περιστατικά ασφαλείας.</t>
  </si>
  <si>
    <t>Αποτυχία διεξαγωγής ανάλυσης μετά από περιστατικό ασφάλειας για τον εντοπισμό των βασικών αιτιών.</t>
  </si>
  <si>
    <t>Ανεπαρκής σχεδιασμός επιχειρησιακής συνέχειας και τακτική δοκιμή του σχεδίου.</t>
  </si>
  <si>
    <t>Αδυναμία διασφάλισης της διαθεσιμότητας κρίσιμων συστημάτων και υπηρεσιών κατά τη διάρκεια διακοπών.</t>
  </si>
  <si>
    <t>Μη συμμόρφωση με σχετικούς νόμους, κανονισμούς και συμβατικές υποχρεώσεις.</t>
  </si>
  <si>
    <t>Έλλειψη τακτικών αξιολογήσεων συμμόρφωσης και ελέγχων πληροφοριακών συστημάτων.</t>
  </si>
  <si>
    <t>Έλλειψη λειτουργικών διαδικασιών και αρμοδιοτήτων.</t>
  </si>
  <si>
    <t>Ανεπαρκείς έλεγχοι για νέους υπαλλήλους και εργολάβους.</t>
  </si>
  <si>
    <t>Ανεπαρκείς έλεγχοι κατά τη διάρκεια της απασχόλησης.</t>
  </si>
  <si>
    <t>Ανεπαρκείς έλεγχοι μετά τη λήξη ή την αλλαγή απασχόλησης.</t>
  </si>
  <si>
    <t>Έλλειψη συμβατικών υποχρεώσεων για το χειρισμό εμπιστευτικών πληροφοριών.</t>
  </si>
  <si>
    <t>Έλλειψη διαδικασιών τηλεργασίας &amp; διαχείρισης απομακρυσμένης πρόσβασης.</t>
  </si>
  <si>
    <t>Ανεπαρκείς μηχανισμοί ανίχνευσης και αναφοράς περιστατικών ασφάλειας.</t>
  </si>
  <si>
    <t>Έλλειψη διαχείρισης της φυσικής πρόσβασης και παρακολούθησης ασφαλών εγκαταστάσεων.</t>
  </si>
  <si>
    <t>Ανεπαρκής προστασία από εξωτερικές και περιβαλλοντικές απειλές, όπως πυρκαγιά, πλημμύρα ή διακοπές ρεύματος.</t>
  </si>
  <si>
    <t>Αδυναμία προστασίας εξοπλισμού που περιέχει ευαίσθητες πληροφορίες από κλοπή, αλλοίωση ή αποκάλυψη.</t>
  </si>
  <si>
    <t>Έλλειψη διαχωρισμού καθηκόντων με αποτέλεσμα υπερβολικά προνόμια για τα άτομα.</t>
  </si>
  <si>
    <t>Ανεπαρκής παρακολούθηση και κατανομή πόρων.</t>
  </si>
  <si>
    <t>Έλλειψη ή ανεπαρκής προστασία από κακόβουλο λογισμικό.</t>
  </si>
  <si>
    <t>Έλλειψη περιοδικής διαχείρισης τεχνικών ευπαθειών και ενημερώσεων για συστήματα και εφαρμογές.</t>
  </si>
  <si>
    <t>Μη ασφαλής διαχείριση διαμόρφωσης που οδηγεί σε ευπάθειες για συστήματα και εφαρμογές.</t>
  </si>
  <si>
    <t>Έλλειψη ελέγχων διαγραφής πληροφοριών.</t>
  </si>
  <si>
    <t>Ανεπαρκή μέτρων απόκρυψης πληροφοριών.</t>
  </si>
  <si>
    <t>Έλλειψη ελέγχων πρόληψης διαρροής δεδομένων.</t>
  </si>
  <si>
    <t>Ανεπαρκείς διαδικασίες δημιουργίας αντιγράφων ασφαλείας και ανάκτησης.</t>
  </si>
  <si>
    <t xml:space="preserve">Ανεπαρκείς εφεδρικοί μηχανισμοί (redundancies) για τη διασφάλιση της διαθεσιμότητας κρίσιμων συστημάτων και υπηρεσιών. </t>
  </si>
  <si>
    <t>Έλλειψη μηχανισμών καταγραφής και παρακολούθησης για τον εντοπισμό περιστατικών ασφάλειας.</t>
  </si>
  <si>
    <t>Έλλειψη ελέγχων περιορισμού εγκατάστασης και τροποποίησης λογισμικού.</t>
  </si>
  <si>
    <t>Ευπάθειες στην υποδομή δικτύου ή έλλειψη μέτρων προστασίας από επιθέσεις στο δίκτυο.</t>
  </si>
  <si>
    <t>Αδυναμία εφαρμογής σωστής κρυπτογράφησης και διαχείρισης κλειδιών όπου απαιτείται.</t>
  </si>
  <si>
    <t>Μη ασφαλείς πρακτικές ανάπτυξης λογισμικού που οδηγούν σε ευπάθειες στις εφαρμογές.</t>
  </si>
  <si>
    <t>Μη ασφαλής μετάδοση ευαίσθητων πληροφοριών μέσω δημόσιων δικτύων.</t>
  </si>
  <si>
    <t>Έλλειψη ελέγχων για τη διαδικασία διαχείρισης αλλαγών.</t>
  </si>
  <si>
    <t>2 Ανεπαρκής κατανομή και ευαισθητοποίηση των εργαζομένων σχετικά με τους ρόλους και τις ευθύνες τους στην ασφάλεια των πληροφοριών.</t>
  </si>
  <si>
    <t>Έλλειψη αρχιτεκτονικής και στρατηγικής ασφάλειας σε περιβάλλον νέφους (cloud).</t>
  </si>
  <si>
    <t>8 Εκμετάλλευση εσφαλμένης διαμόρφωσης (misconfiguration) πληροφοριακών συστημάτων</t>
  </si>
  <si>
    <t>16 Εκμετάλλευση ευπαθειών πληροφοριακών συστημάτων</t>
  </si>
  <si>
    <t>27 Ανεπιθύμητη επίδραση αλλαγής στα πληροφοριακά συστήματα</t>
  </si>
  <si>
    <t>5 Διεξαγωγή επιθέσεων κυβερνοασφάλειας ( π.χ. Επίθεση άρνησης υπηρεσίας (DoS attack), Ransomware κτλ.)</t>
  </si>
  <si>
    <t xml:space="preserve">11 Μη εξουσιοδοτημένη σάρωση ή/ και διερεύνηση δικτύου </t>
  </si>
  <si>
    <t>10 Εκμετάλλευση σχεδίασης της αρχιτεκτονικής δικτύου</t>
  </si>
  <si>
    <t>19 Κλοπή υλικού (hardware) πληροφοριακών συστημάτων</t>
  </si>
  <si>
    <t>2 Μη εξουσιοδοτημένη πρόσβαση σε γνήσια διαπιστευτήρια ελέγχου ταυτότητας</t>
  </si>
  <si>
    <t>3 Εκμετάλλευση ευπαθών μηχανισμών εξουσιοδότησης</t>
  </si>
  <si>
    <t>24 Απώλεια κρίσιμων, ευαίσθητων ή προσωπικών πληροφοριών</t>
  </si>
  <si>
    <t>23 Απώλεια πληροφοριακών συστημάτων</t>
  </si>
  <si>
    <t>14 Απασχόληση μη αξιόπιστων ατόμων</t>
  </si>
  <si>
    <t>13 Ηλεκτρονική εξαπάτηση (Phishing)</t>
  </si>
  <si>
    <t>9 Εκμετάλλευση ζητημάτων σχεδιασμού ή διαμόρφωσης στην υπηρεσία απομακρυσμένης πρόσβασης (π.χ. VPN)</t>
  </si>
  <si>
    <t>17 Μη εξουσιοδοτημένη φυσική πρόσβαση στα πληροφοριακά συστήματα και αγαθά του Οργανισμού</t>
  </si>
  <si>
    <t>18 Φυσική ζημιά ή παραβίαση πληροφοριακών συστημάτων</t>
  </si>
  <si>
    <t>20 Πραγματοποίηση φυσικών επιθέσεων στις εγκαταστάσεις ή στην υποστηρικτική υποδομή του Οργανισμού</t>
  </si>
  <si>
    <t>33 Φυσικές καταστροφές (καταιγίδα, τυφώνας, σεισμός, τσουνάμι)</t>
  </si>
  <si>
    <t>4 Μη εξουσιοδοτημένη παρακολούθηση ή/ και τροποποίηση των επικοινωνιών</t>
  </si>
  <si>
    <t>6 Εκμετάλλευση μη ασφαλούς καταστροφής/ διαγραφής των αγαθών του οργανισμού</t>
  </si>
  <si>
    <t>29 Δυσλειτουργία λογισμικού (λογισμικό εσωτερικής ανάπτυξης)</t>
  </si>
  <si>
    <t>30 Δυσλειτουργία λογισμικού (λογισμικό εξωτερικής ανάπτυξης)</t>
  </si>
  <si>
    <t>28 Μείωση πόρων</t>
  </si>
  <si>
    <t>7 Εισαγωγή κακόβουλου λογισμικού στα πληροφοριακά συστήματα</t>
  </si>
  <si>
    <t>26 Λανθασμένη διαμόρφωση/ ρύθμιση πληροφοριακών συστημάτων</t>
  </si>
  <si>
    <t>Τυχαία φυσική ζημιά</t>
  </si>
  <si>
    <t>31 Τυχαία φυσική ζημιά</t>
  </si>
  <si>
    <t>To refresh chart data on the risk dashboard, click on “Refresh All” on the Data ribbon.</t>
  </si>
  <si>
    <t>ΕΓΓΕΝΕΙΣ ΚΙΝΔΥΝΟΙ</t>
  </si>
  <si>
    <t>ΠΡΑΓΜΑΤΙΚΟΙ ΚΙΝΔΥΝΟΙ</t>
  </si>
  <si>
    <t>ΕΠΙΠΕΔΟ ΚΙΝΔΥΝΟΥ</t>
  </si>
  <si>
    <t># ΚΙΝΔΥΝΩΝ</t>
  </si>
  <si>
    <t>ΚΑΤΑΤΑΞΗ ΤΟΥ ΕΠΙΠΕΔΟΥ ΚΙΝΔΥΝΟΥ</t>
  </si>
  <si>
    <t xml:space="preserve">ISO/IEC 27001 Πίνακας εκτίμησης κινδύνου και αντιμετώπισης βάσει περιουσιακών στοιχείων
</t>
  </si>
  <si>
    <t>Επίπτωσης</t>
  </si>
  <si>
    <t xml:space="preserve">Ο πίνακας χρησιμοποιείται ως καθοδήγηση που θα βοηθήσει να αποφασίσετε σχετικά με την ορθή εκτίμηση επιπτώσεων για μια συγκεκριμένη απειλή.
</t>
  </si>
  <si>
    <t>Ο πίνακας χρησιμοποιείται για να αποφασιστεί η καταλληλότερη πιθανότητα για μια συγκεκριμένη απειλή.</t>
  </si>
  <si>
    <t>ΣΥΝΟΛΟ</t>
  </si>
  <si>
    <t>Δεν ξεκίνησε</t>
  </si>
  <si>
    <t>Ολοκληρώθηκε</t>
  </si>
  <si>
    <t>Count of ΚΑΤΑΣΤΑΣΗ</t>
  </si>
  <si>
    <t>Έλλειψη ελέγχων ασφαλείας που επιβάλλονται σε εφαρμογές (π.χ. Πολιτική κωδικού πρόσβασης, δυνατότητα καταγραφής ελέγχου κ.λπ.)</t>
  </si>
  <si>
    <t>50 Έλλειψη ελέγχων για τη διαδικασία διαχείρισης αλλαγών.</t>
  </si>
  <si>
    <t>51 Έλλειψη ελέγχων ασφαλείας που επιβάλλονται σε εφαρμογές (π.χ. Πολιτική κωδικού πρόσβασης, δυνατότητα καταγραφής ελέγχου κ.λπ.)</t>
  </si>
  <si>
    <t>3 Έλλειψη σαφών γραμμών αναφοράς για συμβάντα που αφορούν την ασφάλεια των πληροφοριών.</t>
  </si>
  <si>
    <t>4 Ανεπαρκής ενημέρωση και ανάλυση νέων τάσεων και απειλών για την ασφάλεια των πληροφοριών.</t>
  </si>
  <si>
    <t>5 Αποτυχία προσδιορισμού και αξιολόγηση των απαιτήσεων ασφάλειας πληροφοριακών συστημάτων.</t>
  </si>
  <si>
    <t>6 Ανακριβής ή έλλειψη δικλείδων ασφάλειας διαχείρισης, απογραφής και κατανομής υπευθυνότητας των περιουσιακών αγαθών.</t>
  </si>
  <si>
    <t>7 Ανεπαρκή μέτρα προστασίας και διαχείρισης κρίσιμων πληροφοριακών αγαθών.</t>
  </si>
  <si>
    <t>8 Έλλειψη ταξινόμησης και ετικετοποίησης των πληροφοριών, αγαθών με βάση τη διαβάθμιση τους.</t>
  </si>
  <si>
    <t>9 Έλλειψη διαδικασιών μεταφοράς πληροφοριών, συμφωνιών και μη ασφαλούς μετάδοσης ευαίσθητων πληροφοριών.</t>
  </si>
  <si>
    <t>10 Ανεπαρκείς επιχειρηματικές απαιτήσεις για ελέγχους πρόσβασης.</t>
  </si>
  <si>
    <t>11 Έλλειψη διαχείρισης πρόσβασης χρηστών.</t>
  </si>
  <si>
    <t>12 Αδύναμοι μηχανισμοί ελέγχου ταυτότητας, όπως έλλειψη πολιτικής κωδικού πρόσβασης ή αδύναμοι κωδικοί πρόσβασης.</t>
  </si>
  <si>
    <t>13 Έλλειψη ασφάλειας πληροφοριών στις σχέσεις με προμηθευτές/συνεργάτες.</t>
  </si>
  <si>
    <t>14 Έλλειψη απαιτήσεων ασφαλείας σε συμβάσεις με προμηθευτές/συνεργάτες.</t>
  </si>
  <si>
    <t>15 Αδυναμία διεξαγωγής, αξιολόγησης και διαχείρισης κινδύνων ασφαλείας που σχετίζονται με τις πρακτικές ασφαλείας των προμηθευτών/συνεργατών.</t>
  </si>
  <si>
    <t>16 Έλλειψη αρχιτεκτονικής και στρατηγικής ασφάλειας σε περιβάλλον νέφους (cloud).</t>
  </si>
  <si>
    <t>17 Έλλειψη σχεδίων και διαδικασιών αντιμετώπισης περιστατικών ασφάλειας.</t>
  </si>
  <si>
    <t>18 Αδυναμία αποτελεσματικής ανταπόκρισης και ανάκαμψης από περιστατικά ασφαλείας.</t>
  </si>
  <si>
    <t>19 Αποτυχία διεξαγωγής ανάλυσης μετά από περιστατικό ασφάλειας για τον εντοπισμό των βασικών αιτιών.</t>
  </si>
  <si>
    <t>20 Ανεπαρκής σχεδιασμός επιχειρησιακής συνέχειας και τακτική δοκιμή του σχεδίου.</t>
  </si>
  <si>
    <t>21 Αδυναμία διασφάλισης της διαθεσιμότητας κρίσιμων συστημάτων και υπηρεσιών κατά τη διάρκεια διακοπών.</t>
  </si>
  <si>
    <t>22 Μη συμμόρφωση με σχετικούς νόμους, κανονισμούς και συμβατικές υποχρεώσεις.</t>
  </si>
  <si>
    <t>23 Έλλειψη τακτικών αξιολογήσεων συμμόρφωσης και ελέγχων πληροφοριακών συστημάτων.</t>
  </si>
  <si>
    <t>24 Έλλειψη λειτουργικών διαδικασιών και αρμοδιοτήτων.</t>
  </si>
  <si>
    <t>25 Ανεπαρκείς έλεγχοι για νέους υπαλλήλους και εργολάβους.</t>
  </si>
  <si>
    <t>26 Ανεπαρκείς έλεγχοι κατά τη διάρκεια της απασχόλησης.</t>
  </si>
  <si>
    <t>27 Ανεπαρκείς έλεγχοι μετά τη λήξη ή την αλλαγή απασχόλησης.</t>
  </si>
  <si>
    <t>28 Έλλειψη συμβατικών υποχρεώσεων για το χειρισμό εμπιστευτικών πληροφοριών.</t>
  </si>
  <si>
    <t>29 Έλλειψη διαδικασιών τηλεργασίας &amp; διαχείρισης απομακρυσμένης πρόσβασης.</t>
  </si>
  <si>
    <t>30 Ανεπαρκείς μηχανισμοί ανίχνευσης και αναφοράς περιστατικών ασφάλειας.</t>
  </si>
  <si>
    <t>31 Έλλειψη διαχείρισης της φυσικής πρόσβασης και παρακολούθησης ασφαλών εγκαταστάσεων.</t>
  </si>
  <si>
    <t>32 Ανεπαρκής προστασία από εξωτερικές και περιβαλλοντικές απειλές, όπως πυρκαγιά, πλημμύρα ή διακοπές ρεύματος.</t>
  </si>
  <si>
    <t>33 Αδυναμία προστασίας εξοπλισμού που περιέχει ευαίσθητες πληροφορίες από κλοπή, αλλοίωση ή αποκάλυψη.</t>
  </si>
  <si>
    <t>34 Έλλειψη διαχωρισμού καθηκόντων με αποτέλεσμα υπερβολικά προνόμια για τα άτομα.</t>
  </si>
  <si>
    <t>35 Ανεπαρκής παρακολούθηση και κατανομή πόρων.</t>
  </si>
  <si>
    <t>36 Έλλειψη ή ανεπαρκής προστασία από κακόβουλο λογισμικό.</t>
  </si>
  <si>
    <t>37 Έλλειψη περιοδικής διαχείρισης τεχνικών ευπαθειών και ενημερώσεων για συστήματα και εφαρμογές.</t>
  </si>
  <si>
    <t>38 Μη ασφαλής διαχείριση διαμόρφωσης που οδηγεί σε ευπάθειες για συστήματα και εφαρμογές.</t>
  </si>
  <si>
    <t>39 Έλλειψη ελέγχων διαγραφής πληροφοριών.</t>
  </si>
  <si>
    <t>40 Ανεπαρκή μέτρων απόκρυψης πληροφοριών.</t>
  </si>
  <si>
    <t>41 Έλλειψη ελέγχων πρόληψης διαρροής δεδομένων.</t>
  </si>
  <si>
    <t>42 Ανεπαρκείς διαδικασίες δημιουργίας αντιγράφων ασφαλείας και ανάκτησης.</t>
  </si>
  <si>
    <t xml:space="preserve">43 Ανεπαρκείς εφεδρικοί μηχανισμοί (redundancies) για τη διασφάλιση της διαθεσιμότητας κρίσιμων συστημάτων και υπηρεσιών. </t>
  </si>
  <si>
    <t>44 Έλλειψη μηχανισμών καταγραφής και παρακολούθησης για τον εντοπισμό περιστατικών ασφάλειας.</t>
  </si>
  <si>
    <t>45 Έλλειψη ελέγχων περιορισμού εγκατάστασης και τροποποίησης λογισμικού.</t>
  </si>
  <si>
    <t>46 Ευπάθειες στην υποδομή δικτύου ή έλλειψη μέτρων προστασίας από επιθέσεις στο δίκτυο.</t>
  </si>
  <si>
    <t>47 Αδυναμία εφαρμογής σωστής κρυπτογράφησης και διαχείρισης κλειδιών όπου απαιτείται.</t>
  </si>
  <si>
    <t>48 Μη ασφαλείς πρακτικές ανάπτυξης λογισμικού που οδηγούν σε ευπάθειες στις εφαρμογές.</t>
  </si>
  <si>
    <t>ΛΕΠΤΟΜΕΡΕΙΕΣ ΚΙΝΔΥΝΟΥ</t>
  </si>
  <si>
    <t>[Enter date here]</t>
  </si>
  <si>
    <t>[Enter who updated here]</t>
  </si>
  <si>
    <t>[Enter version here]</t>
  </si>
  <si>
    <t>Περιβαλλοντικοί κίνδυνοι (Φωτιά, Πλημμύρα) και αποτυχίες υποδομών (Ηλεκτρικό ρεύμα, Επικοινωνίες, Συστήματα περιβαλλοντικού ελέγχου, Υλικό)</t>
  </si>
  <si>
    <t>NIS2 DIRECTIVE</t>
  </si>
  <si>
    <t>Article 20: Governance</t>
  </si>
  <si>
    <t>Article 21: Cyber security risk management measures ((B) Incident handling)</t>
  </si>
  <si>
    <t>Article 21: Cyber security risk management measures ((С) Business continuity, such as backup managemen and disaster recovery, and crisis management)</t>
  </si>
  <si>
    <t>Article 21: Cyber security risk management measures ((B) Incident handling)
Article 21: Cyber security risk management measures ((С) Business continuity, such as backup managemen and disaster recovery, and crisis management)</t>
  </si>
  <si>
    <t>Article 21: Cyber security risk management measures ((D) Supply chain security, including security-related aspects concerning the relationships between each entity and its direct suppliers or service providers)</t>
  </si>
  <si>
    <t>Article 21: Cyber security risk management measures ((E) Security in network and information systems acquisition, development and maintenance, including vulnerability handling and disclosure)</t>
  </si>
  <si>
    <t>Article 21: Cyber security risk management measures ((F) Policies and procedures to assess the effectiveness of cybersecurity risk- management measures)</t>
  </si>
  <si>
    <t>Article 20: Governance
Article 21: Cyber security risk management measures ((F) Policies and procedures to assess the effectiveness of cybersecurity risk- management measures)</t>
  </si>
  <si>
    <t>Article 21: Cyber security risk management measures ((G) Basic cyber hygiene practices and cybersecurity training)</t>
  </si>
  <si>
    <t>Article 21: Cyber security risk management measures ((B) Incident handling)
Article 21: Cyber security risk management measures ((E) Security in network and information systems acquisition, development and maintenance, including vulnerability handling and disclosure)
Article 21: Cyber security risk management measures ((G) Basic cyber hygiene practices and cybersecurity training)</t>
  </si>
  <si>
    <t>Article 21: Cyber security risk management measures ((E) Security in network and information systems acquisition, development and maintenance, including vulnerability handling and disclosure)
Article 21: Cyber security risk management measures ((G) Basic cyber hygiene practices and cybersecurity training)</t>
  </si>
  <si>
    <t>Article 21: Cyber security risk management measures ((С) Business continuity, such as backup managemen and disaster recovery, and crisis management)
Article 21: Cyber security risk management measures ((G) Basic cyber hygiene practices and cybersecurity training)</t>
  </si>
  <si>
    <t>Article 21: Cyber security risk management measures ((H) Policies and procedures regarding the use of cryptography and, where appropriate, encryption)</t>
  </si>
  <si>
    <t>Article 21: Cyber security risk management measures ((I) Human resources security, access control policies and asset management)</t>
  </si>
  <si>
    <t>Article 21: Cyber security risk management measures ((G) Basic cyber hygiene practices and cybersecurity training)
Article 21: Cyber security risk management measures ((I) Human resources security, access control policies and asset management)</t>
  </si>
  <si>
    <t>Article 20: Governance
Article 21: Cyber security risk management measures ((G) Basic cyber hygiene practices and cybersecurity training)
Article 21: Cyber security risk management measures ((I) Human resources security, access control policies and asset management)</t>
  </si>
  <si>
    <t>Article 21: Cyber security risk management measures ((B) Incident handling)
Article 21: Cyber security risk management measures ((E) Security in network and information systems acquisition, development and maintenance, including vulnerability handling and disclosure)
Article 21: Cyber security risk management measures ((G) Basic cyber hygiene practices and cybersecurity training)
Article 23: Reporting obligations</t>
  </si>
  <si>
    <t>Article 21: Cyber security risk management measures ((D) Supply chain security, including security-related aspects concerning the relationships between each entity and its direct suppliers or service providers)
Article 21: Cyber security risk management measures ((E) Security in network and information systems acquisition, development and maintenance, including vulnerability handling and disclosure)
Article 24: Use of European cybersecurity certification schemes</t>
  </si>
  <si>
    <t>Article 20: Governance
Article 21: Cyber security risk management measures ((A) Policies on risk analysis and information system security)</t>
  </si>
  <si>
    <t>Article 21: Cyber security risk management measures ((A) Policies on risk analysis and information system security)</t>
  </si>
  <si>
    <t>Article 21: Cyber security risk management measures ((B) Incident handling)
Article 21: Cyber security risk management measures ((G) Basic cyber hygiene practices and cybersecurity training)</t>
  </si>
  <si>
    <t>Article 21: Cyber security risk management measures ((A) Policies on risk analysis and information system security)
Article 21: Cyber security risk management measures ((С) Business continuity, such as backup managemen and disaster recovery, and crisis management)
Article 21: Cyber security risk management measures ((E) Security in network and information systems acquisition, development and maintenance, including vulnerability handling and disclosure)</t>
  </si>
  <si>
    <t>Article 21: Cyber security risk management measures ((A) Policies on risk analysis and information system security)
Article 21: Cyber security risk management measures ((I) Human resources security, access control policies and asset management)</t>
  </si>
  <si>
    <t>Article 21: Cyber security risk management measures ((G) Basic cyber hygiene practices and cybersecurity training)
Article 21: Cyber security risk management measures ((J) The use of multi-factor authentication or continuous authentication solutions, secured voice, video and text communications and secured emergency communication systems within the entity, where appropriate)</t>
  </si>
  <si>
    <t>Article 21: Cyber security risk management measures ((J) The use of multi-factor authentication or continuous authentication solutions, secured voice, video and text communications and secured emergency communication systems within the entity, where appropriate)</t>
  </si>
  <si>
    <t>Article 21: Cyber security risk management measures ((J) The use of multi-factor authentication or continuous authentication solutions, secured voice, video and text communications and secured emergency communication systems within the entity, where appropriate)
Article 23: Reporting obligations</t>
  </si>
  <si>
    <t>Article 21: Cyber security risk management measures ((G) Basic cyber hygiene practices and cybersecurity training)
Article 21: Cyber security risk management measures ((I) Human resources security, access control policies and asset management)
Article 21: Cyber security risk management measures ((J) The use of multi-factor authentication or continuous authentication solutions, secured voice, video and text communications and secured emergency communication systems within the entity, where appropriate)</t>
  </si>
  <si>
    <t>Article 21: Cyber security risk management measures ((I) Human resources security, access control policies and asset management)
Article 21: Cyber security risk management measures ((J) The use of multi-factor authentication or continuous authentication solutions, secured voice, video and text communications and secured emergency communication systems within the entity, where appropriate)</t>
  </si>
  <si>
    <t>Article 21: Cyber security risk management measures (3. Secure development procedures)</t>
  </si>
  <si>
    <t>Article 21: Cyber security risk management measures ((B) Incident handling)
Article 21: Cyber security risk management measures ((I) Human resources security, access control policies and asset management)</t>
  </si>
  <si>
    <t>A.5 Organizational Controls</t>
  </si>
  <si>
    <t>A.6 People Controls</t>
  </si>
  <si>
    <t>A.7 Physical Controls</t>
  </si>
  <si>
    <t>A.8 Technological Controls</t>
  </si>
  <si>
    <t>35 Εσφαλμένη διαχείριση κρίσιμων, ευαίσθητων ή προσωπικών πληροφοριών από εξουσιοδοτημένους χρήστες</t>
  </si>
  <si>
    <t>38 Μη εξουσιοδοτημένη λογική πρόσβαση σε κρίσιμες, ευαίσθητες ή προσωπικές πληροφορίες</t>
  </si>
  <si>
    <t>36 Εσφαλμένη διαχείριση κρίσιμων, ευαίσθητων ή προσωπικών πληροφοριών από μη εξουσιοδοτημένους χρήστες</t>
  </si>
  <si>
    <t>41 Έλλειψη επιβολής κυρώσεων ή ποινών σε περίπτωση παραβίασης της ασφάλειας πληροφοριών</t>
  </si>
  <si>
    <t>40 Μη εντοπισμένες παραβιάσεις των αρχών ασφάλειας πληροφοριών (εμπιστευτικότητα, ακεραιότητα, διαθεσιμότητα)</t>
  </si>
  <si>
    <t>42 Έλλειψη ανταπόκρισης σε περιστατικά ασφάλειας</t>
  </si>
  <si>
    <t>44 Παραβίαση συμμόρφωσης</t>
  </si>
  <si>
    <t>43 Διακοπή λειτουργίας</t>
  </si>
  <si>
    <t>34 Περιβαλλοντικοί κίνδυνοι (Φωτιά, Πλημμύρα) και αποτυχίες υποδομών (Ηλεκτρικό ρεύμα, Επικοινωνίες, Συστήματα περιβαλλοντικού ελέγχου, Υλικό)</t>
  </si>
  <si>
    <t>37 Μη εξουσιοδοτημένη λογική πρόσβαση στα πληροφοριακά συστήματα</t>
  </si>
  <si>
    <t>ORG_1</t>
  </si>
  <si>
    <t>ORG_2</t>
  </si>
  <si>
    <t>ORG_3</t>
  </si>
  <si>
    <t>ORG_4</t>
  </si>
  <si>
    <t>ORG_5</t>
  </si>
  <si>
    <t>ORG_6</t>
  </si>
  <si>
    <t>ORG_7</t>
  </si>
  <si>
    <t>ORG_8</t>
  </si>
  <si>
    <t>ORG_9</t>
  </si>
  <si>
    <t>ORG_10</t>
  </si>
  <si>
    <t>ORG_11</t>
  </si>
  <si>
    <t>ORG_12</t>
  </si>
  <si>
    <t>ORG_13</t>
  </si>
  <si>
    <t>ORG_14</t>
  </si>
  <si>
    <t>ORG_15</t>
  </si>
  <si>
    <t>ORG_16</t>
  </si>
  <si>
    <t>ORG_17</t>
  </si>
  <si>
    <t>ORG_18</t>
  </si>
  <si>
    <t>ORG_19</t>
  </si>
  <si>
    <t>ORG_20</t>
  </si>
  <si>
    <t>ORG_21</t>
  </si>
  <si>
    <t>ORG_22</t>
  </si>
  <si>
    <t>ORG_23</t>
  </si>
  <si>
    <t>ORG_24</t>
  </si>
  <si>
    <t>ORG_25</t>
  </si>
  <si>
    <t>ORG_26</t>
  </si>
  <si>
    <t>ORG_27</t>
  </si>
  <si>
    <t>ORG_28</t>
  </si>
  <si>
    <t>ORG_29</t>
  </si>
  <si>
    <t>ORG_30</t>
  </si>
  <si>
    <t>ORG_31</t>
  </si>
  <si>
    <t>ORG_32</t>
  </si>
  <si>
    <t>ORG_33</t>
  </si>
  <si>
    <t>ORG_34</t>
  </si>
  <si>
    <t>ORG_35</t>
  </si>
  <si>
    <t>ORG_36</t>
  </si>
  <si>
    <t>ORG_37</t>
  </si>
  <si>
    <t>HR_1</t>
  </si>
  <si>
    <t>HR_2</t>
  </si>
  <si>
    <t>HR_3</t>
  </si>
  <si>
    <t>HR_4</t>
  </si>
  <si>
    <t>HR_5</t>
  </si>
  <si>
    <t>HR_6</t>
  </si>
  <si>
    <t>HR_7</t>
  </si>
  <si>
    <t>HR_8</t>
  </si>
  <si>
    <t>PH_1</t>
  </si>
  <si>
    <t>PH_2</t>
  </si>
  <si>
    <t>PH_3</t>
  </si>
  <si>
    <t>PH_4</t>
  </si>
  <si>
    <t>PH_5</t>
  </si>
  <si>
    <t>PH_6</t>
  </si>
  <si>
    <t>PH_7</t>
  </si>
  <si>
    <t>PH_8</t>
  </si>
  <si>
    <t>PH_9</t>
  </si>
  <si>
    <t>PH_10</t>
  </si>
  <si>
    <t>PH_11</t>
  </si>
  <si>
    <t>PH_12</t>
  </si>
  <si>
    <t>PH_13</t>
  </si>
  <si>
    <t>PH_14</t>
  </si>
  <si>
    <t>TECH_1</t>
  </si>
  <si>
    <t>TECH_2</t>
  </si>
  <si>
    <t>TECH_3</t>
  </si>
  <si>
    <t>TECH_4</t>
  </si>
  <si>
    <t>TECH_5</t>
  </si>
  <si>
    <t>TECH_6</t>
  </si>
  <si>
    <t>TECH_7</t>
  </si>
  <si>
    <t>TECH_8</t>
  </si>
  <si>
    <t>TECH_9</t>
  </si>
  <si>
    <t>TECH_10</t>
  </si>
  <si>
    <t>TECH_11</t>
  </si>
  <si>
    <t>TECH_12</t>
  </si>
  <si>
    <t>TECH_13</t>
  </si>
  <si>
    <t>TECH_14</t>
  </si>
  <si>
    <t>TECH_15</t>
  </si>
  <si>
    <t>TECH_16</t>
  </si>
  <si>
    <t>TECH_17</t>
  </si>
  <si>
    <t>TECH_18</t>
  </si>
  <si>
    <t>TECH_19</t>
  </si>
  <si>
    <t>TECH_20</t>
  </si>
  <si>
    <t>TECH_21</t>
  </si>
  <si>
    <t>TECH_22</t>
  </si>
  <si>
    <t>TECH_23</t>
  </si>
  <si>
    <t>TECH_24</t>
  </si>
  <si>
    <t>TECH_25</t>
  </si>
  <si>
    <t>TECH_26</t>
  </si>
  <si>
    <t>TECH_27</t>
  </si>
  <si>
    <t>TECH_28</t>
  </si>
  <si>
    <t>TECH_29</t>
  </si>
  <si>
    <t>TECH_30</t>
  </si>
  <si>
    <t>TECH_31</t>
  </si>
  <si>
    <t>TECH_32</t>
  </si>
  <si>
    <t>TECH_33</t>
  </si>
  <si>
    <t>TECH_34</t>
  </si>
  <si>
    <t>39 Έλλειψη λογοδοσίας για τις ενέργειες των χρηστών</t>
  </si>
  <si>
    <t>Μ/Ε</t>
  </si>
  <si>
    <t>Πολιτική Ασφάλειας Πληροφοριών και επιμέρους πολιτικές (π.χ., Π03 - Ρόλοι και Αρμοδιότητες Ασφάλειας Πληροφοριών, Π05 - Πολιτική Διαχείρισης Παγίων και Διαβάθμισης Πληροφοριών, Π09 - Πολιτική Ασφάλειας Δικτύων και Επικοινωνιών, η Π13 - Πολιτική Κρυπτογραφίας). Γίνεται ενημέρωση κατά την πρόσληψη, και διεξάγονται ενημερωτικά σεμινάρια. Οι υπάλληλοι έχουν πρόσβαση στο ΣΔΑΠ το οποίο είναι αναρτημένο σε κοινόχρηστο φάκελο στο OneDrive και έχουν ενημερωθεί οι Διευθυντές και οι Προϊσταμένοι όλων των Διευθύνσεων και των Τμημάτων.</t>
  </si>
  <si>
    <t>Π03 - Ρόλοι και Αρμοδιότητες Ασφάλειας Πληροφοριών. Γίνεται ενημέρωση κατά την πρόσληψη, και διεξάγονται ενημερωτικά σεμινάρια. Έχει οριστεί ΥΑΣΠΕ στον Οργανισμό.</t>
  </si>
  <si>
    <t>Π1.2 - Σχέδιο Αντιμετώπισης Περιστατικών Ασφαλείας, περιλαμβάνει λεπτομέρειες σχετικά με τη διαδικασία και στοιχεία επικοινωνίας με τις αρμόδιες αρχές σε περίπτωση περιστατικού ασφαλείας.</t>
  </si>
  <si>
    <t>Ο ΥΑΣΠΕ λαμβάνει τακτική ενημέρωση από την Εθνική Αρχή Κυβερνοασφάλειας</t>
  </si>
  <si>
    <t>Διαπιστώσαμε ότι ο Οργανισμός λαμβάνει τακτική ενημέρωση από την Εθνική Αρχή Κυβερνοασφάλειας, και τον πάροχο υπηρεσιών SOC, μέσω χρήσης εργαλείων monitoring και Threat Intelligence για την ανίχνευση και διαχείριση κυβερνοαπειλών.</t>
  </si>
  <si>
    <t>Υπάρχουν καταγεγραμμένες λίστες τόσο για το IT όσο και το OT.</t>
  </si>
  <si>
    <t>Η Π04 - Πολιτική Αποδεκτής Χρήσης καθορίζει τους κανόνες και τις απαιτήσεις για τη χρήση εταιρικών πόρων, συστημάτων και δεδομένων από τους εργαζόμενους και τα συνεργαζόμενα μέρη</t>
  </si>
  <si>
    <t>Χρησιμοποιούνται φόρμες χρέωσης των αγαθών στους υπαλλήλους.</t>
  </si>
  <si>
    <t>Ενημερωθήκαμε ότι έχει τεκμηριωθεί η Π05 - Πολιτική Διαχείρισης Παγίων και Διαβάθμισης Πληροφοριών και ότι έχουν διεξαχθεί σχετικά σεμινάρια, παρέχοντας οδηγίες για τη σωστή διαβάθμιση των πληροφοριών.</t>
  </si>
  <si>
    <t>Ενημερωθήκαμε ότι έχει τεκμηριωθεί η Π09 - Πολιτική Ασφάλειας Δικτύων και Επικοινωνιών, η οποία ορίζει τους κανόνες για τη Διακίνηση Πληροφοριών (6.4), καθώς και η Π13 - Πολιτική Κρυπτογραφίας, η οποία, μαζί με το Τεχνικό Πρότυπο Κανόνων Κρυπτογράφησης, καθορίζει τους τρόπους κρυπτογράφησης, όπως η χρήση TLS και SFTP για την κρυπτογράφηση των καναλιών επικοινωνίας. Επιπλέον, χρησιμοποιείται συγκεκριμένη εφαρμογή EDMS για την ασφαλή διαχείριση και ανταλλαγή αρχείων. Τέλος, στις συμφωνίες με τρίτους περιλαμβάνονται ρήτρες που διασφαλίζουν την προστασία των πληροφοριών κατά τη μεταφορά τους.</t>
  </si>
  <si>
    <t>Ενημερωθήκαμε ότι στην Π11 - Πολιτική Διαχείρισης Πρόσβασης ορίζεται η διαδικασία απόδοσης και ανάκλησης δικαιωμάτων πρόσβασης, η οποία βασίζεται στις αρχές της «ανάγκης γνώσης» και της «ανάγκης χρήσης», διασφαλίζοντας ότι οι χρήστες έχουν πρόσβαση μόνο στις πληροφορίες και τα συστήματα που απαιτούνται για την εκτέλεση των αρμοδιοτήτων τους.</t>
  </si>
  <si>
    <t>Ενημερωθήκαμε ότι η διαχείριση των προσβάσεων πραγματοποιείται μέσω αιτήματος ή γνωστοποίησης από τον εκάστοτε Προϊστάμενο/Διευθυντή, μέλος Επιτροπής ή το Τμήμα Προσωπικού προς τη Διεύθυνση Ψηφιακού Μετασχηματισμού και Πληροφορικής.</t>
  </si>
  <si>
    <t>Η Π18 – Πολιτική Διαχείρισης Τρίτων Μερών, Προμηθευτών και Εφοδιαστικής Αλυσίδας, καθορίζει τις διαδικασίες και τα κριτήρια συνεργασίας με εξωτερικούς φορείς.</t>
  </si>
  <si>
    <t>Η Π18 – Πολιτική Διαχείρισης Τρίτων Μερών, Προμηθευτών και Εφοδιαστικής Αλυσίδας, καθορίζει τις διαδικασίες και τα κριτήρια συνεργασίας με εξωτερικούς φορείς.
Υπάρχει μητρώο προμηθευτών, και δρομολογείται η αξιολόγησή τους βάσει κριτηρίων ασφάλειας πληροφοριών μέσω χρήσης ερωτηματολογίων.</t>
  </si>
  <si>
    <t>Π07 - Πολιτική Χρήσης Υπηρεσιών Υπολογιστικού Νέφους</t>
  </si>
  <si>
    <t>Υπάρχουν η Π19 - Πολιτική Διαχείρισης Περιστατικών Ασφάλειας και το Π1.2 - Σχέδιο Αντιμετώπισης Περιστατικών Ασφαλείας, που καθορίζουν τις διαδικασίες και τα μέτρα για τη διαχείριση και αντιμετώπιση περιστατικών ασφάλειας πληροφοριών.</t>
  </si>
  <si>
    <t>Η διαχείριση των αδειών χρήσης πραγματοποιείται κυρίως από το IT, σύμφωνα με τη σχετική νομοθεσία και τις συμβατικές υποχρεώσεις.</t>
  </si>
  <si>
    <t>Εφαρμόζεται κρυπτογράφηση στα αντίγραφα ασφάλειας, και υπάρχουν κλειδωμένα ντουλάπια για τη προστασία των αρχείων και πληροφοριών.</t>
  </si>
  <si>
    <t>Διαπιστώσαμε ότι διενεργούνται τακτικές αξιολογήσεις ευπαθειών (vulnerability assessments), δοκιμές διείσδυσης (pentests) και αξιολογήσεις από εξωτερικούς ελεγκτές</t>
  </si>
  <si>
    <t>Π15 – Πολιτική Ασφάλειας Λειτουργιών, Υ07 - Διαδικασία Λήψης και Επαναφοράς Αντιγράφων Ασφαλείας.
Οι διαδικασίες έχουν σταλεί στις αρμόδιες Διευθύνσεις.</t>
  </si>
  <si>
    <t>Διαπιστώσαμε ότι ακολουθούνται οι διαδικασίες που ορίζονται βάσει ΑΣΕΠ, και διενεργούνται έλεγχοι επαλήθευσης ιστορικού σε όλους τους νέους υποψηφίους, συμπεριλαμβανομένης της εξέτασης της επαγγελματικής πείρας, των ακαδημαϊκών προσόντων και του ποινικού μητρώου, σύμφωνα με τις νομικές και κανονιστικές απαιτήσεις.</t>
  </si>
  <si>
    <t>Οι συμβάσεις υπαλλήλων και συνεργατών περιλαμβάνουν ρήτρες εμπιστευτικότητας.</t>
  </si>
  <si>
    <t>Διαπιστώσαμε ότι η Π11 - Πολιτική Διαχείρισης Πρόσβασης ορίζει τη Διαχείριση Δικαιωμάτων Απομακρυσμένης Πρόσβασης (6.14), και ότι η απομακρυσμένη πρόσβαση πραγματοποιείται μέσω VPN και MFA, τα οποία υλοποιούνται μέσω του firewall της εταιρείας. Επιπλέον, η πρόσβαση εγκρίνεται βάσει επιχειρησιακών αναγκών.</t>
  </si>
  <si>
    <t>Γίνονται τακτικές ενημερώσεις σχτικά με τη διαδικασία αναφοράς περιστατικών.</t>
  </si>
  <si>
    <t>Η πειθαρχική διαδικασία καθορίζεται και περιγράφεται στον Κανονισμό Εσωτερικής Λειτουργίας.</t>
  </si>
  <si>
    <t>Π14 - Πολιτική Φυσικής και Περιβαλλοντικής Ασφάλειας, καθορίζει τα μέτρα φυσικής ασφάλειας</t>
  </si>
  <si>
    <t>Για τα κτήρια διοίκησης και τις εγκαταστάσεις εφαρμόζεται έλεγχος φυσικής πρόσβασης μέσω φύλακα και διαχείρισης κλειδιών. Επιπλέον, στις εγκαταστάσεις πραγματοποιείται καταγραφή των επισκεπτών, ενισχύοντας την παρακολούθηση και τον έλεγχο της πρόσβασης.</t>
  </si>
  <si>
    <t>Για τα κτήρια διοίκησης και τις εγκαταστάσεις εφαρμόζεται έλεγχος φυσικής πρόσβασης μέσω φύλακα, κάμερες και συναγερμός. Επιπλέον, στις εγκαταστάσεις πραγματοποιείται καταγραφή των επισκεπτών, ενισχύοντας την παρακολούθηση και τον έλεγχο της πρόσβασης.</t>
  </si>
  <si>
    <t>Ανίχνευση και πρόληψη πυρκαγιάς, Κλιματισμός</t>
  </si>
  <si>
    <t>Υπάρχει η ΠΕ14 - Πολιτική Φυσικής και Περιβαλλοντικής Ασφάλειας, η οποία περιλαμβάνει την Πολιτική Καθαρού Γραφείου και Οθόνης (5.13). Αυτή καθορίζει μέτρα για την ασφαλή αποθήκευση αφαιρούμενων μέσων και εγγράφων, όπως η χρήση κλειδωμένων ντουλαπιών. Επιπλέον, σε πολλά συστήματα έχει ρυθμιστεί αυτόματη αποσύνδεση των χρηστών μετά από προκαθορισμένο χρονικό διάστημα αδράνειας.</t>
  </si>
  <si>
    <t>Ενημερωθήκαμε ότι στην Π05 - Πολιτική Διαχείρισης Παγίων και Διαβάθμισης Πληροφοριών ορίζονται οι κανόνες για τη Μεταφορά Πληροφοριακών Αγαθών (7.3), ενώ η Π14 - Πολιτική Φυσικής και Περιβαλλοντικής Ασφάλειας καλύπτει την Ασφάλεια Πληροφοριακών Αγαθών εκτός των εγκαταστάσεων της ΕΥΑΘ (5.9). Επίσης, για τα κτήρια διοίκησης και τις εγκαταστάσεις εφαρμόζεται έλεγχος φυσικής πρόσβασης μέσω φύλακα, κάμερες και συναγερμός. Επιπλέον, στις εγκαταστάσεις πραγματοποιείται καταγραφή των επισκεπτών, ενισχύοντας την παρακολούθηση και τον έλεγχο της πρόσβασης.</t>
  </si>
  <si>
    <t>Ενημερωθήκαμε ότι στην Π05 - Πολιτική Διαχείρισης Παγίων και Διαβάθμισης Πληροφοριών ορίζονται οι κανόνες για τη Μεταφορά Πληροφοριακών Αγαθών (7.3), ενώ η Π14 - Πολιτική Φυσικής και Περιβαλλοντικής Ασφάλειας καλύπτει την Ασφάλεια Πληροφοριακών Αγαθών εκτός των εγκαταστάσεων της ΕΥΑΘ (5.9).</t>
  </si>
  <si>
    <t>Η χρήση αφαιρούμενων μέσων στο εσωτερικό δίκτυο της εταιρείας είναι απενεργοποιημένη και χρειάζεται αδεια από τη Διεύθυνση Πληροφορικής για τη χρήση τους.</t>
  </si>
  <si>
    <t>Σύστημα ψύξης, UPS, γεννήτριες</t>
  </si>
  <si>
    <t>Τα καλώδια είναι τακτοποιημένα</t>
  </si>
  <si>
    <t>Πραγματοποιηται συντηρηση των Υποδομών Υποστηριξης: Σύστημα ψύξης, UPS, γεννήτριες, Ανίχνευση και πρόληψη πυρκαγιάς, Κλιματισμός.</t>
  </si>
  <si>
    <t>Ενημερωθήκαμε ότι στην Π05 - Πολιτική Διαχείρισης Παγίων και Διαβάθμισης Πληροφοριών ορίζονται οι διαδικασίες για την Επιστροφή και Καταστροφή Πληροφοριακών Αγαθών (7.4). Η καταστροφή μέσων πραγματοποιείται με ασφαλή τρόπο από εξωτερική εταιρεία, η οποία παρέχει σχετικό πιστοποιητικό καταστροφής. Επιπλέον, χρησιμοποιούνται καταστροφείς εγγράφων και κλειδωμένα ντουλάπια για την ασφαλή αποθήκευση.</t>
  </si>
  <si>
    <t>Σύμφωνα με την Π12 - Πολιτική Διαχείρισης Κωδικών και Μεθόδων Ταυτοποίησης και Αυθεντικοποίησης, η πρόσβαση σε λογαριασμούς με προνομιακά δικαιώματα (privileged access) και στα αντίστοιχα διαπιστευτήρια (κωδικούς) επιτρέπεται μόνο στους Διαχειριστές Συστημάτων και Εφαρμογών Πληροφορικής. Τα κριτήρια διαχείρισης πρόσβασης βασίζονται στις επιχειρησιακές ανάγκες και στην αρχή των ελάχιστων δικαιωμάτων.</t>
  </si>
  <si>
    <t>Για την ανάθεση δικαιωμάτων στις εφαρμογές είναι απαραίτητο το γραπτό αίτημα από τον εκάστοτε Προϊσταμένο/Διευθυντή των εν δυνάμει χρηστών.</t>
  </si>
  <si>
    <t>Ενημερωθήκαμε ότι η Π15 – Πολιτική Ασφάλειας Λειτουργιών περιλαμβάνει τη διαχείριση χωρητικότητας (Ενότητα 10). Ο προσδιορισμός των μελλοντικών αναγκών γίνεται βάσει των ελέγχων και των εκτιμήσεων από τους διαχειριστές των συστημάτων και τις αρμόδιες Διευθύνσεις, σύμφωνα με τις επιχειρησιακές απαιτήσεις, και υποβάλλονται οι αντίστοιχες εισηγήσεις. Επιπλέον, πραγματοποιούνται περιοδικοί έλεγχοι και αυτοματοποιημένες ενημερώσεις από τα συστήματα.</t>
  </si>
  <si>
    <t>Διαπιστώσαμε ότι διενεργούνται τακτικά έλεγχοι ευπαθειών (Vulnerability Assessments - VAs) και δοκιμές διείσδυσης (Pentests), ενώ παράλληλα λαμβάνονται τακτικές ενημερώσεις από την Εθνική Αρχή Κυβερνοασφάλειας. Επιπλέον, υπάρχει η Υ04 - Διαδικασία Διαχείρισης Τεχνικών Ευπαθειών και Ενημερώσεων Ασφάλειας, η οποία καθορίζει τον τρόπο εντοπισμού και διαχείρισης των ευπαθειών.</t>
  </si>
  <si>
    <t>Ενημερωθήκαμε ότι η ασφαλής καταστροφή μέσων πραγματοποιείται από τρίτη εταιρεία, η οποία παρέχει αντίστοιχο πιστοποιητικό καταστροφής. Επιπλέον, διενεργούνται περιοδικοί έλεγχοι για τη διαγραφή δεδομένων όταν αυτά δεν απαιτούνται.</t>
  </si>
  <si>
    <t>Ενημερωθήκαμε ότι υπάρχει ενεργοποιημένη υπηρεσία SIEM και SOC για την παρακολούθηση και διαχείριση συμβάντων ασφαλείας.</t>
  </si>
  <si>
    <t>Έχει υλοποιηθεί NTP Server.</t>
  </si>
  <si>
    <t>Συστήματα παρακολουθούνται για αλλαγές επιπέδου διαχειριστή και τροποποιήσεις μπορούν να γίνουν μόνο από χρήστες με συγκεκριμένα δικαιώματα.</t>
  </si>
  <si>
    <t>Π09 - Πολιτική Ασφάλειας Δικτύων και Επικοινωνιών. Οι βασικές αρχές είναι zero trust, defence in depth, least priviledge.</t>
  </si>
  <si>
    <t>Firewall, IDP, DMZ, DDoS. Το Firewall ενημερώνεται τακτικά.</t>
  </si>
  <si>
    <t>Ενημερωθήκαμε ότι εφαρμόζεται Web Filtering μέσω του τείχους προστασίας (firewall), περιορίζοντας την πρόσβαση σε μη εγκεκριμένους ή δυνητικά επικίνδυνους ιστότοπους.</t>
  </si>
  <si>
    <t>Ενημερωθήκαμε ότι υπάρχει η πολιτική Π17 - Πολιτική Ανάπτυξης, Απόκτησης και Λειτουργίας Πληροφοριακών Συστημάτων, ενώ οι σχετικές προδιαγραφές ασφάλειας συμπεριλαμβάνονται στις τεχνικές προδιαγραφές των έργων</t>
  </si>
  <si>
    <t>Διενεργούνται τακτικά έλεγχοι ευπαθειών (Vulnerability Assessments - VAs) και δοκιμές διείσδυσης (Pentests), με σκοπό την αναγνώριση πιθανών αδυναμιών στα πληροφοριακά συστήματα. Μετά τον εντοπισμό ευπαθειών, προγραμματίζονται ενέργειες μετριασμού, ενώ λαμβάνονται διορθωτικά μέτρα και πραγματοποιούνται επιπλέον έλεγχοι.</t>
  </si>
  <si>
    <t>Εφαρμόζεται διαχωρισμός καθηκόντων όπου αυτό είναι εφικτό</t>
  </si>
  <si>
    <t>Υλοποιούνται ενημερώσεις και προγράμματα ευαισθητοποίησης του προσωπικού σε θέματα ασφάλειας πληροφοριών.
Μέριμνα στον εταιρικό προϋπολογισμό για την ενίσχυση της ασφάλειας.
Πολιτικές Ασφάλειας</t>
  </si>
  <si>
    <t>Υ01 - Διαδικασία Αξιολόγησης και Διαχείρισης Κινδύνων Ασφάλειας Πληροφοριών</t>
  </si>
  <si>
    <t>Π05 - Πολιτική Διαχείρισης Παγίων και Διαβάθμισης Πληροφοριών και ότι έχουν διεξαχθεί σχετικά σεμινάρια, παρέχοντας οδηγίες για τη σωστή διαβάθμιση των πληροφοριών</t>
  </si>
  <si>
    <t>Έχει παραμετροποιήσεις το όριο των αποτυχημένων προσπαθειών σύνδεσης, με αντίστοιχο κλείδωμα των λογαριασμών στα περισσότερα συστήματα,
Μοναδικό αναγνωριστικό και συνθηματικό, ως μέσο ταυτοποίησης και αυθεντικοποίησης στα πληροφοριακά συστήματα της εταιρείας συμφωνα με την Π11 - Πολιτική Διαχείρισης Πρόσβασης,
Όλοι οι χρήστες πρέπει να έχουν προσωπικούς λογαριασμούς.</t>
  </si>
  <si>
    <t>Υ08 - Διαδικασία Πρόσληψης - Αποχώρησης - Αλλαγής Εργασιακής Σχέσης Υπαλλήλου
Π11 - Πολιτική Διαχείρισης Πρόσβασης</t>
  </si>
  <si>
    <t>Συμβάσεις με τρίτα μέρη περιλαμβάνουν ρήτρες εμπιστευτικότητας (NDAs), Συμφωνίες Προστασίας Δεδομένων (DPAs), δικαιώματα πνευματικής ιδιοκτησίας, και Συμφωνίες Επιπέδου Υπηρεσιών (SLAs).
Απαιτήσεις ασφάλειας πληροφοριών σε μέρος των συμβάσεων</t>
  </si>
  <si>
    <t>Μητρώο προμηθευτών, και πραγματοποιείται αρχική αξιολόγηση των τρίτων μερών, βάσει κριτηρίων ασφάλειας πληροφοριών μέσω ερωτηματολογίων</t>
  </si>
  <si>
    <t>Σχέδιο Επιχειρησιακής Συνέχειας (BCP) και έχουν οριστεί χρόνοι αποκατάστασης (RTO) και σημεία επαναφοράς (RPO)</t>
  </si>
  <si>
    <t>Π20 - Πολιτική Συμμόρφωσης, η οποία ορίζει τις απαιτήσεις συμμόρφωσης με νόμους και κανονισμούς</t>
  </si>
  <si>
    <t>Υπεύθυνο Προστασίας Δεδομένων (DPO) και έχει τεκμηριώσει ένα σύνολο εγκεκριμένων πολιτικών Προστασίας Προσωπικών Δεδομένων (επανεξετάζονται σε τακτά χρονικά διαστήματα ή όταν συμβαίνουν σημαντικές αλλαγές),
Μελέτες Εκτίμησης Αντικτύπου (DPIA) και Μελέτες Ταξινόμησης Δεδομένων</t>
  </si>
  <si>
    <t>ο Οργανισμός διενεργεί εσωτερικές επιθεωρήσεις για τη συμμόρφωση με τις πολιτικές ασφαλείας ανα περίπτωση.</t>
  </si>
  <si>
    <t>διάφορες πολιτικές του Οργανισμού ορίζονται σαφώς οι κανόνες διαχείρισης της ασφάλειας που πρέπει να ακολουθούν οι υπάλληλοι</t>
  </si>
  <si>
    <t>Διεξαχθεί ενημερωτικές εκπαιδεύσεις στο προσωπικό για θέματα ασφάλειας πληροφοριών, και δρομολογείται σχετικό ερωτηματολόγιο για την αξιολόγηση της κατανόησης μετά από τις εκπαιδεύσεις</t>
  </si>
  <si>
    <t>Π06 - Πολιτική Χρήσης Προσωπικών Συσκευών, ενώ για τη διαχείριση των εταιρικών συσκευών χρησιμοποιείται το Microsoft Intune</t>
  </si>
  <si>
    <t>Αntivirus και EDR σχεδόν για όλα τα τερματικά συστήματα και τους διακομιστές</t>
  </si>
  <si>
    <t>Υ07 - Διαδικασία Λήψης και Επαναφοράς Αντιγράφων Ασφαλείας
Τα αντίγραφα ασφαλείας των συστημάτων στο Azure είναι κρυπτογραφημένα από προεπιλογή</t>
  </si>
  <si>
    <t>Εναλλακτική τοποθεσία (DR site), για μερικά συστήματα</t>
  </si>
  <si>
    <t>Καταγραφή ελέγχου (audit logging) εφαρμόζεται σε ορισμένα συστήματα</t>
  </si>
  <si>
    <t>Υπάρχει συγκεκριμένη πολιτική στις τερματικές συσκευές βάσει δικαιωμάτων, η οποία δεν επιτρέπει την εγκατάσταση εφαρμογών τρίτων.
Αιτήματα για εγκατάσταση νέου λογισμικού, οι οποίες απαιτούν εγκρίσεις με βάσει επιχειρησιακές ανάγκες.
Η χρήση USB είναι απενεργοποιημένη.</t>
  </si>
  <si>
    <t>Διαχωρίζεται το IT και OT περιβάλλον,
Το Wi-Fi είναι απομονωμένο από το εσωτερικό δίκτυο και χρησιμοποιούνται ισχυροί κωδικοί για την πρόσβαση</t>
  </si>
  <si>
    <t>Π13 - Πολιτική Κρυπτογραφίας του ΣΔΑΠ και το Τεχνικό Πρότυπο Κανόνων Κρυπτογράφησης,
Τα backup των συστημάτων στο G-Cloud είναι κρυπτογραφημένα από προεπιλογή.</t>
  </si>
  <si>
    <t>Π17 - Πολιτική Ανάπτυξης, Απόκτησης και Λειτουργίας Πληροφοριακών Συστημάτων, ενώ οι σχετικές προδιαγραφές ασφάλειας συμπεριλαμβάνονται στις τεχνικές προδιαγραφές των έργων.
Πραγματοποιούνται δοκιμές ασφάλειας κατά περίπτωση.</t>
  </si>
  <si>
    <t>Πραγματοποιούνται δοκιμές (UATs, SATs) στο πλαίσιο της διαδικασίας ανάπτυξης μόνο για κάποια από τα συστήματα</t>
  </si>
  <si>
    <t>Αρκετά από τα συστήματα έχουν δοκιμαστικό (test/staging) και παραγωγικό (production) περιβάλλον.</t>
  </si>
  <si>
    <t>Π17 - Πολιτική Ανάπτυξης, Απόκτησης και Λειτουργίας Πληροφοριακών Συστημάτων.
Οι αλλαγές ζητούνται από τους Προϊσταμένους/Διευθυντές ή τα μέλη των Επιτροπών και εγκρίνονται από τους ιδιοκτήτες ή/και τους διαχειριστές των συστημάτων.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</si>
</sst>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numFmt numFmtId="165" formatCode="[$-F800]dddd\,\ mmmm\ dd\,\ yyyy"/>
    <numFmt numFmtId="166" formatCode="0.0"/>
    <numFmt numFmtId="167" formatCode="[$-408]d\ mmmm\ yyyy;@"/>
  </numFmts>
  <fonts count="26">
    <font>
      <sz val="11"/>
      <color theme="1"/>
      <name val="Calibri"/>
      <family val="2"/>
      <scheme val="minor"/>
    </font>
    <font>
      <sz val="10"/>
      <name val="Arial"/>
      <family val="2"/>
      <charset val="161"/>
    </font>
    <font>
      <sz val="10"/>
      <name val="Arial"/>
      <family val="2"/>
    </font>
    <font>
      <sz val="11"/>
      <color theme="1"/>
      <name val="Calibri"/>
      <family val="2"/>
      <scheme val="minor"/>
    </font>
    <font>
      <sz val="11"/>
      <color theme="1"/>
      <name val="Calibri"/>
      <family val="2"/>
      <charset val="238"/>
      <scheme val="minor"/>
    </font>
    <font>
      <sz val="11"/>
      <color rgb="FF000000"/>
      <name val="Liberation Sans"/>
    </font>
    <font>
      <sz val="8"/>
      <name val="Calibri"/>
      <family val="2"/>
      <scheme val="minor"/>
    </font>
    <font>
      <sz val="11"/>
      <name val="Bahnschrift Condensed"/>
      <family val="2"/>
    </font>
    <font>
      <sz val="28"/>
      <color rgb="FF11182B"/>
      <name val="Bahnschrift Condensed"/>
      <family val="2"/>
    </font>
    <font>
      <sz val="11"/>
      <color rgb="FF444444"/>
      <name val="Bahnschrift Condensed"/>
      <family val="2"/>
    </font>
    <font>
      <sz val="11"/>
      <color theme="0"/>
      <name val="Bahnschrift Condensed"/>
      <family val="2"/>
    </font>
    <font>
      <sz val="11"/>
      <color rgb="FF11182B"/>
      <name val="Bahnschrift Condensed"/>
      <family val="2"/>
    </font>
    <font>
      <sz val="11"/>
      <color theme="1"/>
      <name val="Bahnschrift Condensed"/>
      <family val="2"/>
    </font>
    <font>
      <sz val="26"/>
      <color rgb="FF11182B"/>
      <name val="Bahnschrift Condensed"/>
      <family val="2"/>
    </font>
    <font>
      <sz val="11"/>
      <color theme="1"/>
      <name val="Bahnschrift Light Condensed"/>
      <family val="2"/>
    </font>
    <font>
      <sz val="11"/>
      <color theme="0"/>
      <name val="Bahnschrift Light Condensed"/>
      <family val="2"/>
    </font>
    <font>
      <sz val="11"/>
      <color rgb="FF11182B"/>
      <name val="Bahnschrift Light Condensed"/>
      <family val="2"/>
    </font>
    <font>
      <sz val="12"/>
      <color theme="1"/>
      <name val="Bahnschrift Condensed"/>
      <family val="2"/>
    </font>
    <font>
      <sz val="16"/>
      <color theme="1"/>
      <name val="Bahnschrift Condensed"/>
      <family val="2"/>
    </font>
    <font>
      <sz val="12"/>
      <color theme="0"/>
      <name val="Bahnschrift Condensed"/>
      <family val="2"/>
    </font>
    <font>
      <sz val="18"/>
      <color rgb="FFFFFFFF"/>
      <name val="Bahnschrift Condensed"/>
      <family val="2"/>
    </font>
    <font>
      <sz val="18"/>
      <color theme="1"/>
      <name val="Bahnschrift Condensed"/>
      <family val="2"/>
    </font>
    <font>
      <sz val="11"/>
      <color rgb="FFFFFFFF"/>
      <name val="Bahnschrift Condensed"/>
      <family val="2"/>
    </font>
    <font>
      <b/>
      <sz val="11"/>
      <color rgb="FFFFFFFF"/>
      <name val="Bahnschrift Condensed"/>
      <family val="2"/>
    </font>
    <font>
      <sz val="11"/>
      <color theme="0"/>
      <name val="Barlow Condensed"/>
    </font>
    <font>
      <sz val="11"/>
      <color rgb="FF11182B"/>
      <name val="Bahnschrift SemiBold SemiConden"/>
      <family val="2"/>
    </font>
  </fonts>
  <fills count="29">
    <fill>
      <patternFill patternType="none"/>
    </fill>
    <fill>
      <patternFill patternType="gray125"/>
    </fill>
    <fill>
      <patternFill patternType="solid">
        <fgColor rgb="FFFF0000"/>
        <bgColor indexed="64"/>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79998168889431442"/>
        <bgColor theme="9" tint="0.79998168889431442"/>
      </patternFill>
    </fill>
    <fill>
      <patternFill patternType="solid">
        <fgColor rgb="FFC00000"/>
        <bgColor theme="9" tint="0.79998168889431442"/>
      </patternFill>
    </fill>
    <fill>
      <patternFill patternType="solid">
        <fgColor theme="5"/>
        <bgColor theme="9" tint="0.59999389629810485"/>
      </patternFill>
    </fill>
    <fill>
      <patternFill patternType="solid">
        <fgColor rgb="FFFFFF00"/>
        <bgColor theme="9" tint="0.79998168889431442"/>
      </patternFill>
    </fill>
    <fill>
      <patternFill patternType="solid">
        <fgColor rgb="FF00B050"/>
        <bgColor theme="9" tint="0.59999389629810485"/>
      </patternFill>
    </fill>
    <fill>
      <patternFill patternType="solid">
        <fgColor rgb="FFC00000"/>
        <bgColor indexed="64"/>
      </patternFill>
    </fill>
    <fill>
      <patternFill patternType="solid">
        <fgColor theme="5"/>
        <bgColor indexed="64"/>
      </patternFill>
    </fill>
    <fill>
      <patternFill patternType="solid">
        <fgColor rgb="FF00B050"/>
        <bgColor indexed="64"/>
      </patternFill>
    </fill>
    <fill>
      <patternFill patternType="solid">
        <fgColor rgb="FF11182B"/>
        <bgColor indexed="64"/>
      </patternFill>
    </fill>
    <fill>
      <patternFill patternType="solid">
        <fgColor rgb="FFE3032E"/>
        <bgColor indexed="64"/>
      </patternFill>
    </fill>
    <fill>
      <patternFill patternType="solid">
        <fgColor theme="0" tint="-0.14999847407452621"/>
        <bgColor theme="9" tint="0.79998168889431442"/>
      </patternFill>
    </fill>
    <fill>
      <patternFill patternType="solid">
        <fgColor theme="0" tint="-0.14999847407452621"/>
        <bgColor theme="9" tint="0.59999389629810485"/>
      </patternFill>
    </fill>
    <fill>
      <patternFill patternType="solid">
        <fgColor rgb="FFE3963E"/>
        <bgColor indexed="64"/>
      </patternFill>
    </fill>
    <fill>
      <patternFill patternType="solid">
        <fgColor rgb="FF9A463D"/>
        <bgColor indexed="64"/>
      </patternFill>
    </fill>
    <fill>
      <patternFill patternType="solid">
        <fgColor rgb="FFEBA937"/>
        <bgColor indexed="64"/>
      </patternFill>
    </fill>
    <fill>
      <patternFill patternType="solid">
        <fgColor theme="0" tint="-0.14999847407452621"/>
        <bgColor indexed="64"/>
      </patternFill>
    </fill>
    <fill>
      <patternFill patternType="solid">
        <fgColor rgb="FF11182B"/>
        <bgColor theme="9" tint="0.79998168889431442"/>
      </patternFill>
    </fill>
    <fill>
      <patternFill patternType="solid">
        <fgColor rgb="FFF75F11"/>
        <bgColor indexed="64"/>
      </patternFill>
    </fill>
    <fill>
      <patternFill patternType="solid">
        <fgColor theme="0"/>
        <bgColor theme="9" tint="0.59999389629810485"/>
      </patternFill>
    </fill>
    <fill>
      <patternFill patternType="solid">
        <fgColor theme="0"/>
        <bgColor theme="9" tint="0.79998168889431442"/>
      </patternFill>
    </fill>
  </fills>
  <borders count="36">
    <border>
      <left/>
      <right/>
      <top/>
      <bottom/>
      <diagonal/>
    </border>
    <border>
      <left style="thin">
        <color theme="0"/>
      </left>
      <right/>
      <top style="thin">
        <color theme="0" tint="-0.34998626667073579"/>
      </top>
      <bottom style="thick">
        <color theme="0"/>
      </bottom>
      <diagonal/>
    </border>
    <border>
      <left/>
      <right/>
      <top style="thin">
        <color theme="0" tint="-0.34998626667073579"/>
      </top>
      <bottom style="thick">
        <color theme="0"/>
      </bottom>
      <diagonal/>
    </border>
    <border>
      <left/>
      <right style="thin">
        <color theme="0"/>
      </right>
      <top style="thin">
        <color theme="0" tint="-0.34998626667073579"/>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bottom style="thin">
        <color theme="0"/>
      </bottom>
      <diagonal/>
    </border>
    <border>
      <left style="thin">
        <color theme="0"/>
      </left>
      <right style="hair">
        <color indexed="64"/>
      </right>
      <top style="thin">
        <color theme="0"/>
      </top>
      <bottom/>
      <diagonal/>
    </border>
    <border>
      <left style="hair">
        <color indexed="64"/>
      </left>
      <right/>
      <top style="thin">
        <color theme="0"/>
      </top>
      <bottom style="thick">
        <color theme="0"/>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hair">
        <color indexed="64"/>
      </left>
      <right style="thin">
        <color theme="0"/>
      </right>
      <top/>
      <bottom/>
      <diagonal/>
    </border>
    <border>
      <left style="thin">
        <color theme="0"/>
      </left>
      <right/>
      <top style="thin">
        <color theme="0"/>
      </top>
      <bottom style="thick">
        <color theme="0"/>
      </bottom>
      <diagonal/>
    </border>
    <border>
      <left style="medium">
        <color theme="0"/>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right/>
      <top/>
      <bottom style="medium">
        <color theme="0"/>
      </bottom>
      <diagonal/>
    </border>
    <border>
      <left style="thin">
        <color theme="0"/>
      </left>
      <right/>
      <top/>
      <bottom style="medium">
        <color theme="0"/>
      </bottom>
      <diagonal/>
    </border>
    <border>
      <left style="thin">
        <color theme="0"/>
      </left>
      <right style="thin">
        <color theme="0"/>
      </right>
      <top/>
      <bottom style="medium">
        <color theme="0"/>
      </bottom>
      <diagonal/>
    </border>
    <border>
      <left style="thin">
        <color theme="0"/>
      </left>
      <right/>
      <top style="thick">
        <color theme="0"/>
      </top>
      <bottom style="thin">
        <color theme="0"/>
      </bottom>
      <diagonal/>
    </border>
    <border>
      <left/>
      <right/>
      <top style="thick">
        <color theme="0"/>
      </top>
      <bottom style="thin">
        <color theme="0"/>
      </bottom>
      <diagonal/>
    </border>
    <border>
      <left/>
      <right/>
      <top/>
      <bottom style="thick">
        <color theme="0"/>
      </bottom>
      <diagonal/>
    </border>
    <border>
      <left/>
      <right style="hair">
        <color theme="0" tint="-0.249977111117893"/>
      </right>
      <top/>
      <bottom/>
      <diagonal/>
    </border>
    <border>
      <left style="hair">
        <color theme="0" tint="-0.249977111117893"/>
      </left>
      <right/>
      <top/>
      <bottom/>
      <diagonal/>
    </border>
  </borders>
  <cellStyleXfs count="9">
    <xf numFmtId="0" fontId="0" fillId="0" borderId="0"/>
    <xf numFmtId="0" fontId="1" fillId="0" borderId="0"/>
    <xf numFmtId="0" fontId="2" fillId="0" borderId="0"/>
    <xf numFmtId="0" fontId="4" fillId="0" borderId="0"/>
    <xf numFmtId="0" fontId="5" fillId="0" borderId="0"/>
    <xf numFmtId="0" fontId="3" fillId="0" borderId="0"/>
    <xf numFmtId="0" fontId="4" fillId="0" borderId="0"/>
    <xf numFmtId="0" fontId="1" fillId="0" borderId="0"/>
    <xf numFmtId="0" fontId="3" fillId="0" borderId="0"/>
  </cellStyleXfs>
  <cellXfs count="185">
    <xf numFmtId="0" fontId="0" fillId="0" borderId="0" xfId="0"/>
    <xf numFmtId="0" fontId="7" fillId="17" borderId="0" xfId="7" applyFont="1" applyFill="1"/>
    <xf numFmtId="0" fontId="7" fillId="17" borderId="0" xfId="7" applyFont="1" applyFill="1" applyAlignment="1">
      <alignment horizontal="center"/>
    </xf>
    <xf numFmtId="0" fontId="7" fillId="7" borderId="0" xfId="7" applyFont="1" applyFill="1"/>
    <xf numFmtId="0" fontId="7" fillId="3" borderId="0" xfId="7" applyFont="1" applyFill="1"/>
    <xf numFmtId="0" fontId="9" fillId="7" borderId="0" xfId="0" applyFont="1" applyFill="1" applyAlignment="1">
      <alignment vertical="center"/>
    </xf>
    <xf numFmtId="0" fontId="7" fillId="3" borderId="0" xfId="7" applyFont="1" applyFill="1" applyAlignment="1">
      <alignment horizontal="center"/>
    </xf>
    <xf numFmtId="0" fontId="7" fillId="7" borderId="0" xfId="7" applyFont="1" applyFill="1" applyAlignment="1">
      <alignment horizontal="center"/>
    </xf>
    <xf numFmtId="0" fontId="10" fillId="18" borderId="4" xfId="0" applyFont="1" applyFill="1" applyBorder="1" applyAlignment="1">
      <alignment horizontal="left" vertical="center" wrapText="1" indent="1"/>
    </xf>
    <xf numFmtId="0" fontId="12" fillId="19" borderId="32" xfId="0" applyFont="1" applyFill="1" applyBorder="1" applyAlignment="1">
      <alignment vertical="center" wrapText="1"/>
    </xf>
    <xf numFmtId="0" fontId="12" fillId="19" borderId="7" xfId="0" applyFont="1" applyFill="1" applyBorder="1" applyAlignment="1">
      <alignment vertical="center"/>
    </xf>
    <xf numFmtId="166" fontId="11" fillId="19" borderId="6" xfId="0" applyNumberFormat="1" applyFont="1" applyFill="1" applyBorder="1" applyAlignment="1">
      <alignment horizontal="left" vertical="center" wrapText="1" indent="1"/>
    </xf>
    <xf numFmtId="166" fontId="11" fillId="19" borderId="7" xfId="0" applyNumberFormat="1" applyFont="1" applyFill="1" applyBorder="1" applyAlignment="1">
      <alignment horizontal="left" vertical="center" wrapText="1" indent="1"/>
    </xf>
    <xf numFmtId="166" fontId="12" fillId="19" borderId="7" xfId="0" applyNumberFormat="1" applyFont="1" applyFill="1" applyBorder="1" applyAlignment="1">
      <alignment vertical="center" wrapText="1"/>
    </xf>
    <xf numFmtId="0" fontId="12" fillId="19" borderId="17" xfId="0" applyFont="1" applyFill="1" applyBorder="1" applyAlignment="1">
      <alignment vertical="center" wrapText="1"/>
    </xf>
    <xf numFmtId="167" fontId="12" fillId="19" borderId="17" xfId="0" applyNumberFormat="1" applyFont="1" applyFill="1" applyBorder="1" applyAlignment="1">
      <alignment vertical="center" wrapText="1"/>
    </xf>
    <xf numFmtId="167" fontId="11" fillId="19" borderId="10" xfId="0" applyNumberFormat="1" applyFont="1" applyFill="1" applyBorder="1" applyAlignment="1">
      <alignment horizontal="left" vertical="center" wrapText="1" indent="1"/>
    </xf>
    <xf numFmtId="165" fontId="11" fillId="19" borderId="33" xfId="0" applyNumberFormat="1" applyFont="1" applyFill="1" applyBorder="1" applyAlignment="1">
      <alignment horizontal="left" vertical="center" wrapText="1" indent="1"/>
    </xf>
    <xf numFmtId="165" fontId="12" fillId="19" borderId="33" xfId="0" applyNumberFormat="1" applyFont="1" applyFill="1" applyBorder="1" applyAlignment="1">
      <alignment vertical="center" wrapText="1"/>
    </xf>
    <xf numFmtId="0" fontId="10" fillId="18" borderId="4" xfId="0" applyFont="1" applyFill="1" applyBorder="1" applyAlignment="1">
      <alignment horizontal="center" vertical="center" wrapText="1"/>
    </xf>
    <xf numFmtId="0" fontId="11" fillId="20" borderId="4" xfId="0" applyFont="1" applyFill="1" applyBorder="1" applyAlignment="1">
      <alignment horizontal="center" vertical="center" wrapText="1"/>
    </xf>
    <xf numFmtId="166" fontId="11" fillId="19" borderId="4" xfId="0" applyNumberFormat="1" applyFont="1" applyFill="1" applyBorder="1" applyAlignment="1">
      <alignment horizontal="center" vertical="center" wrapText="1"/>
    </xf>
    <xf numFmtId="0" fontId="11" fillId="20" borderId="14" xfId="0" applyFont="1" applyFill="1" applyBorder="1" applyAlignment="1">
      <alignment horizontal="center" vertical="center" wrapText="1"/>
    </xf>
    <xf numFmtId="0" fontId="11" fillId="19" borderId="4" xfId="0" applyFont="1" applyFill="1" applyBorder="1" applyAlignment="1">
      <alignment horizontal="center" vertical="center" wrapText="1"/>
    </xf>
    <xf numFmtId="0" fontId="12" fillId="7" borderId="0" xfId="0" applyFont="1" applyFill="1"/>
    <xf numFmtId="0" fontId="12" fillId="9" borderId="5"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10" fillId="17" borderId="9" xfId="0" applyFont="1" applyFill="1" applyBorder="1" applyAlignment="1">
      <alignment horizontal="center" vertical="center" wrapText="1"/>
    </xf>
    <xf numFmtId="0" fontId="14" fillId="7" borderId="5" xfId="0" applyFont="1" applyFill="1" applyBorder="1"/>
    <xf numFmtId="0" fontId="15" fillId="7" borderId="5" xfId="0" applyFont="1" applyFill="1" applyBorder="1" applyAlignment="1">
      <alignment horizontal="center" vertical="center" wrapText="1"/>
    </xf>
    <xf numFmtId="0" fontId="14" fillId="7" borderId="5" xfId="0" applyFont="1" applyFill="1" applyBorder="1" applyAlignment="1">
      <alignment horizontal="center"/>
    </xf>
    <xf numFmtId="0" fontId="15" fillId="7" borderId="5" xfId="0" applyFont="1" applyFill="1" applyBorder="1"/>
    <xf numFmtId="0" fontId="15" fillId="7" borderId="4" xfId="1" applyFont="1" applyFill="1" applyBorder="1" applyAlignment="1">
      <alignment vertical="center" wrapText="1"/>
    </xf>
    <xf numFmtId="0" fontId="15" fillId="7" borderId="4" xfId="1" applyFont="1" applyFill="1" applyBorder="1" applyAlignment="1">
      <alignment horizontal="center" vertical="center" wrapText="1"/>
    </xf>
    <xf numFmtId="0" fontId="16" fillId="20" borderId="16" xfId="0" applyFont="1" applyFill="1" applyBorder="1" applyAlignment="1">
      <alignment horizontal="center" vertical="center" wrapText="1"/>
    </xf>
    <xf numFmtId="0" fontId="16" fillId="20" borderId="16" xfId="2" applyFont="1" applyFill="1" applyBorder="1" applyAlignment="1">
      <alignment horizontal="center" vertical="center" wrapText="1"/>
    </xf>
    <xf numFmtId="0" fontId="16" fillId="20" borderId="16" xfId="0" applyFont="1" applyFill="1" applyBorder="1" applyAlignment="1">
      <alignment horizontal="left" vertical="center" wrapText="1" indent="1"/>
    </xf>
    <xf numFmtId="0" fontId="16" fillId="20" borderId="16" xfId="0" applyFont="1" applyFill="1" applyBorder="1" applyAlignment="1">
      <alignment horizontal="center" vertical="center"/>
    </xf>
    <xf numFmtId="164" fontId="16" fillId="20" borderId="16" xfId="0" applyNumberFormat="1" applyFont="1" applyFill="1" applyBorder="1" applyAlignment="1">
      <alignment horizontal="center" vertical="center" wrapText="1"/>
    </xf>
    <xf numFmtId="0" fontId="16" fillId="19" borderId="5" xfId="0" applyFont="1" applyFill="1" applyBorder="1" applyAlignment="1">
      <alignment horizontal="center" vertical="center" wrapText="1"/>
    </xf>
    <xf numFmtId="0" fontId="16" fillId="19" borderId="5" xfId="2" applyFont="1" applyFill="1" applyBorder="1" applyAlignment="1">
      <alignment horizontal="center" vertical="center" wrapText="1"/>
    </xf>
    <xf numFmtId="0" fontId="16" fillId="19" borderId="5" xfId="0" applyFont="1" applyFill="1" applyBorder="1" applyAlignment="1">
      <alignment horizontal="left" vertical="center" wrapText="1" indent="1"/>
    </xf>
    <xf numFmtId="0" fontId="16" fillId="20" borderId="5" xfId="0" applyFont="1" applyFill="1" applyBorder="1" applyAlignment="1">
      <alignment horizontal="center" vertical="center" wrapText="1"/>
    </xf>
    <xf numFmtId="0" fontId="16" fillId="20" borderId="5" xfId="2" applyFont="1" applyFill="1" applyBorder="1" applyAlignment="1">
      <alignment horizontal="center" vertical="center" wrapText="1"/>
    </xf>
    <xf numFmtId="0" fontId="16" fillId="20" borderId="5" xfId="0" applyFont="1" applyFill="1" applyBorder="1" applyAlignment="1">
      <alignment horizontal="left" vertical="center" wrapText="1" indent="1"/>
    </xf>
    <xf numFmtId="0" fontId="16" fillId="20" borderId="5" xfId="0" applyFont="1" applyFill="1" applyBorder="1" applyAlignment="1">
      <alignment horizontal="left" vertical="center" wrapText="1" indent="1" readingOrder="1"/>
    </xf>
    <xf numFmtId="0" fontId="16" fillId="19" borderId="5" xfId="0" applyFont="1" applyFill="1" applyBorder="1" applyAlignment="1">
      <alignment horizontal="left" vertical="center" wrapText="1" indent="1" readingOrder="1"/>
    </xf>
    <xf numFmtId="0" fontId="16" fillId="19" borderId="16" xfId="0" applyFont="1" applyFill="1" applyBorder="1" applyAlignment="1">
      <alignment horizontal="center" vertical="center" wrapText="1"/>
    </xf>
    <xf numFmtId="0" fontId="12" fillId="0" borderId="0" xfId="0" applyFont="1"/>
    <xf numFmtId="0" fontId="12" fillId="0" borderId="0" xfId="0" applyFont="1" applyAlignment="1">
      <alignment horizontal="center"/>
    </xf>
    <xf numFmtId="0" fontId="12" fillId="0" borderId="0" xfId="0" applyFont="1" applyAlignment="1">
      <alignment horizontal="left"/>
    </xf>
    <xf numFmtId="0" fontId="18" fillId="0" borderId="0" xfId="0" applyFont="1"/>
    <xf numFmtId="0" fontId="10" fillId="10" borderId="5" xfId="0" applyFont="1" applyFill="1" applyBorder="1" applyAlignment="1">
      <alignment horizontal="left" vertical="center" wrapText="1" indent="1"/>
    </xf>
    <xf numFmtId="0" fontId="12" fillId="11" borderId="5" xfId="0" applyFont="1" applyFill="1" applyBorder="1" applyAlignment="1">
      <alignment horizontal="left" vertical="center" wrapText="1" indent="1"/>
    </xf>
    <xf numFmtId="0" fontId="12" fillId="12" borderId="5" xfId="0" applyFont="1" applyFill="1" applyBorder="1" applyAlignment="1">
      <alignment horizontal="left" vertical="center" wrapText="1" indent="1"/>
    </xf>
    <xf numFmtId="0" fontId="12" fillId="13" borderId="5" xfId="0" applyFont="1" applyFill="1" applyBorder="1" applyAlignment="1">
      <alignment horizontal="left" vertical="center" wrapText="1" indent="1"/>
    </xf>
    <xf numFmtId="0" fontId="12"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vertical="center"/>
    </xf>
    <xf numFmtId="0" fontId="2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right" vertical="center"/>
    </xf>
    <xf numFmtId="0" fontId="18" fillId="0" borderId="0" xfId="0" applyFont="1" applyAlignment="1">
      <alignment vertical="center"/>
    </xf>
    <xf numFmtId="0" fontId="10" fillId="2" borderId="16"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16" xfId="0"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6" xfId="0" applyFont="1" applyFill="1" applyBorder="1" applyAlignment="1">
      <alignment horizontal="left" vertical="center" wrapText="1" indent="1"/>
    </xf>
    <xf numFmtId="0" fontId="10" fillId="14" borderId="16" xfId="0" applyFont="1" applyFill="1" applyBorder="1" applyAlignment="1">
      <alignment horizontal="center" vertical="center" wrapText="1"/>
    </xf>
    <xf numFmtId="0" fontId="12" fillId="15" borderId="16"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12" fillId="16" borderId="16" xfId="0" applyFont="1" applyFill="1" applyBorder="1" applyAlignment="1">
      <alignment horizontal="center" vertical="center" wrapText="1"/>
    </xf>
    <xf numFmtId="0" fontId="12" fillId="5" borderId="5" xfId="0" applyFont="1" applyFill="1" applyBorder="1" applyAlignment="1">
      <alignment horizontal="left" vertical="center" wrapText="1" indent="1"/>
    </xf>
    <xf numFmtId="0" fontId="10" fillId="14" borderId="5" xfId="0" applyFont="1" applyFill="1" applyBorder="1" applyAlignment="1">
      <alignment horizontal="center" vertical="center" wrapText="1"/>
    </xf>
    <xf numFmtId="0" fontId="12" fillId="15" borderId="5" xfId="0" applyFont="1" applyFill="1" applyBorder="1" applyAlignment="1">
      <alignment horizontal="center" vertical="center" wrapText="1"/>
    </xf>
    <xf numFmtId="0" fontId="12" fillId="16" borderId="5" xfId="0" applyFont="1" applyFill="1" applyBorder="1" applyAlignment="1">
      <alignment horizontal="center" vertical="center" wrapText="1"/>
    </xf>
    <xf numFmtId="0" fontId="12" fillId="4" borderId="5" xfId="0" applyFont="1" applyFill="1" applyBorder="1" applyAlignment="1">
      <alignment horizontal="left" vertical="center" wrapText="1" indent="1"/>
    </xf>
    <xf numFmtId="0" fontId="12" fillId="6" borderId="5" xfId="0" applyFont="1" applyFill="1" applyBorder="1" applyAlignment="1">
      <alignment horizontal="left" vertical="center" wrapText="1" indent="1"/>
    </xf>
    <xf numFmtId="0" fontId="12" fillId="0" borderId="5" xfId="0" applyFont="1" applyBorder="1" applyAlignment="1">
      <alignment horizontal="left" vertical="center" wrapText="1" indent="1"/>
    </xf>
    <xf numFmtId="0" fontId="12" fillId="17" borderId="0" xfId="0" applyFont="1" applyFill="1" applyAlignment="1">
      <alignment horizontal="center" vertical="center"/>
    </xf>
    <xf numFmtId="0" fontId="12" fillId="17" borderId="0" xfId="0" applyFont="1" applyFill="1"/>
    <xf numFmtId="0" fontId="20" fillId="17" borderId="0" xfId="0" applyFont="1" applyFill="1" applyAlignment="1">
      <alignment horizontal="center" vertical="center"/>
    </xf>
    <xf numFmtId="0" fontId="10" fillId="17" borderId="28" xfId="0" applyFont="1" applyFill="1" applyBorder="1" applyAlignment="1">
      <alignment horizontal="center" vertical="center" wrapText="1"/>
    </xf>
    <xf numFmtId="0" fontId="10" fillId="17" borderId="29" xfId="0" applyFont="1" applyFill="1" applyBorder="1" applyAlignment="1">
      <alignment horizontal="center" vertical="center" wrapText="1"/>
    </xf>
    <xf numFmtId="0" fontId="10" fillId="17" borderId="28" xfId="0" applyFont="1" applyFill="1" applyBorder="1" applyAlignment="1">
      <alignment horizontal="left" vertical="center" wrapText="1"/>
    </xf>
    <xf numFmtId="0" fontId="10" fillId="17" borderId="30" xfId="0" applyFont="1" applyFill="1" applyBorder="1" applyAlignment="1">
      <alignment horizontal="center" vertical="center" wrapText="1"/>
    </xf>
    <xf numFmtId="0" fontId="12" fillId="0" borderId="13" xfId="0" applyFont="1" applyBorder="1" applyAlignment="1">
      <alignment vertical="center"/>
    </xf>
    <xf numFmtId="0" fontId="12" fillId="0" borderId="14" xfId="0" applyFont="1" applyBorder="1" applyAlignment="1">
      <alignment vertical="center"/>
    </xf>
    <xf numFmtId="0" fontId="22" fillId="17" borderId="24" xfId="0" applyFont="1" applyFill="1" applyBorder="1" applyAlignment="1">
      <alignment horizontal="center" vertical="center" wrapText="1"/>
    </xf>
    <xf numFmtId="0" fontId="23" fillId="17" borderId="0" xfId="0" applyFont="1" applyFill="1" applyAlignment="1">
      <alignment horizontal="left" vertical="center" wrapText="1" indent="1"/>
    </xf>
    <xf numFmtId="0" fontId="23" fillId="17" borderId="18" xfId="0" applyFont="1" applyFill="1" applyBorder="1" applyAlignment="1">
      <alignment horizontal="left" vertical="center" wrapText="1" indent="1"/>
    </xf>
    <xf numFmtId="0" fontId="22" fillId="17" borderId="19" xfId="0" applyFont="1" applyFill="1" applyBorder="1" applyAlignment="1">
      <alignment horizontal="center" vertical="center" wrapText="1"/>
    </xf>
    <xf numFmtId="0" fontId="22" fillId="17" borderId="25" xfId="0" applyFont="1" applyFill="1" applyBorder="1" applyAlignment="1">
      <alignment horizontal="left" vertical="center" wrapText="1" indent="1"/>
    </xf>
    <xf numFmtId="0" fontId="22" fillId="17" borderId="14" xfId="0" applyFont="1" applyFill="1" applyBorder="1" applyAlignment="1">
      <alignment horizontal="left" vertical="center" wrapText="1" indent="1"/>
    </xf>
    <xf numFmtId="0" fontId="14" fillId="0" borderId="0" xfId="0" applyFont="1"/>
    <xf numFmtId="0" fontId="14" fillId="0" borderId="0" xfId="0" applyFont="1" applyAlignment="1">
      <alignment horizontal="center" vertical="center"/>
    </xf>
    <xf numFmtId="0" fontId="14" fillId="0" borderId="0" xfId="0" applyFont="1" applyAlignment="1">
      <alignment horizontal="left" indent="1"/>
    </xf>
    <xf numFmtId="0" fontId="14" fillId="0" borderId="0" xfId="0" applyFont="1" applyAlignment="1">
      <alignment vertical="center"/>
    </xf>
    <xf numFmtId="0" fontId="14" fillId="0" borderId="0" xfId="0" applyFont="1" applyAlignment="1">
      <alignment vertical="center" wrapText="1"/>
    </xf>
    <xf numFmtId="0" fontId="14" fillId="24" borderId="21" xfId="0" applyFont="1" applyFill="1" applyBorder="1" applyAlignment="1">
      <alignment horizontal="center" vertical="center"/>
    </xf>
    <xf numFmtId="0" fontId="14" fillId="24" borderId="0" xfId="0" applyFont="1" applyFill="1" applyAlignment="1">
      <alignment horizontal="left" vertical="center" wrapText="1" indent="1"/>
    </xf>
    <xf numFmtId="0" fontId="14" fillId="24" borderId="20" xfId="0" applyFont="1" applyFill="1" applyBorder="1" applyAlignment="1">
      <alignment horizontal="left" vertical="center" wrapText="1" indent="1"/>
    </xf>
    <xf numFmtId="0" fontId="14" fillId="20" borderId="7" xfId="0" applyFont="1" applyFill="1" applyBorder="1" applyAlignment="1">
      <alignment horizontal="center" vertical="center"/>
    </xf>
    <xf numFmtId="0" fontId="14" fillId="20" borderId="6" xfId="0" applyFont="1" applyFill="1" applyBorder="1" applyAlignment="1">
      <alignment horizontal="left" vertical="center" wrapText="1" indent="1"/>
    </xf>
    <xf numFmtId="0" fontId="14" fillId="24" borderId="21" xfId="0" applyFont="1" applyFill="1" applyBorder="1" applyAlignment="1">
      <alignment horizontal="left" vertical="center" wrapText="1" indent="1"/>
    </xf>
    <xf numFmtId="0" fontId="14" fillId="0" borderId="21" xfId="0" applyFont="1" applyBorder="1" applyAlignment="1">
      <alignment vertical="center"/>
    </xf>
    <xf numFmtId="0" fontId="14" fillId="19" borderId="7" xfId="0" applyFont="1" applyFill="1" applyBorder="1" applyAlignment="1">
      <alignment horizontal="center" vertical="center"/>
    </xf>
    <xf numFmtId="0" fontId="14" fillId="19" borderId="6" xfId="0" applyFont="1" applyFill="1" applyBorder="1" applyAlignment="1">
      <alignment horizontal="left" vertical="center" wrapText="1" indent="1"/>
    </xf>
    <xf numFmtId="0" fontId="14" fillId="19" borderId="12" xfId="0" applyFont="1" applyFill="1" applyBorder="1" applyAlignment="1">
      <alignment horizontal="left" vertical="center" wrapText="1" indent="1"/>
    </xf>
    <xf numFmtId="0" fontId="14" fillId="24" borderId="22" xfId="0" applyFont="1" applyFill="1" applyBorder="1" applyAlignment="1">
      <alignment horizontal="left" vertical="center" wrapText="1" indent="1"/>
    </xf>
    <xf numFmtId="0" fontId="14" fillId="0" borderId="21" xfId="0" applyFont="1" applyBorder="1"/>
    <xf numFmtId="0" fontId="14" fillId="24" borderId="11" xfId="0" applyFont="1" applyFill="1" applyBorder="1" applyAlignment="1">
      <alignment horizontal="left" vertical="center" wrapText="1" indent="1"/>
    </xf>
    <xf numFmtId="0" fontId="14" fillId="0" borderId="17" xfId="0" applyFont="1" applyBorder="1"/>
    <xf numFmtId="0" fontId="14" fillId="24" borderId="15" xfId="0" applyFont="1" applyFill="1" applyBorder="1" applyAlignment="1">
      <alignment horizontal="left" vertical="center" wrapText="1" indent="1"/>
    </xf>
    <xf numFmtId="0" fontId="14" fillId="20" borderId="22" xfId="0" applyFont="1" applyFill="1" applyBorder="1" applyAlignment="1">
      <alignment horizontal="left" vertical="center" wrapText="1" indent="1"/>
    </xf>
    <xf numFmtId="0" fontId="14" fillId="0" borderId="20" xfId="0" applyFont="1" applyBorder="1" applyAlignment="1">
      <alignment horizontal="left" indent="1"/>
    </xf>
    <xf numFmtId="0" fontId="14" fillId="0" borderId="22" xfId="0" applyFont="1" applyBorder="1" applyAlignment="1">
      <alignment horizontal="left" indent="1"/>
    </xf>
    <xf numFmtId="0" fontId="14" fillId="0" borderId="17" xfId="0" applyFont="1" applyBorder="1" applyAlignment="1">
      <alignment horizontal="left" indent="1"/>
    </xf>
    <xf numFmtId="0" fontId="14" fillId="0" borderId="23" xfId="0" applyFont="1" applyBorder="1"/>
    <xf numFmtId="0" fontId="10" fillId="7" borderId="0" xfId="0" applyFont="1" applyFill="1"/>
    <xf numFmtId="0" fontId="19" fillId="17" borderId="0" xfId="0" applyFont="1" applyFill="1" applyAlignment="1">
      <alignment horizontal="left" vertical="center" indent="1"/>
    </xf>
    <xf numFmtId="0" fontId="10" fillId="17" borderId="0" xfId="0" applyFont="1" applyFill="1"/>
    <xf numFmtId="0" fontId="12" fillId="17" borderId="0" xfId="0" applyFont="1" applyFill="1" applyAlignment="1">
      <alignment horizontal="center"/>
    </xf>
    <xf numFmtId="0" fontId="10" fillId="17" borderId="0" xfId="0" applyFont="1" applyFill="1" applyAlignment="1">
      <alignment horizontal="center"/>
    </xf>
    <xf numFmtId="0" fontId="10" fillId="17" borderId="9" xfId="0" applyFont="1" applyFill="1" applyBorder="1" applyAlignment="1">
      <alignment horizontal="left" vertical="center" wrapText="1" indent="1"/>
    </xf>
    <xf numFmtId="0" fontId="10" fillId="25" borderId="14" xfId="0" applyFont="1" applyFill="1" applyBorder="1" applyAlignment="1">
      <alignment horizontal="left" vertical="center" wrapText="1" indent="1"/>
    </xf>
    <xf numFmtId="0" fontId="10" fillId="17" borderId="0" xfId="0" applyFont="1" applyFill="1" applyAlignment="1">
      <alignment horizontal="center" vertical="center"/>
    </xf>
    <xf numFmtId="0" fontId="10" fillId="17" borderId="0" xfId="0" applyFont="1" applyFill="1" applyAlignment="1">
      <alignment horizontal="left"/>
    </xf>
    <xf numFmtId="0" fontId="10" fillId="18" borderId="8"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21" borderId="8" xfId="0" applyFont="1" applyFill="1" applyBorder="1" applyAlignment="1">
      <alignment horizontal="center" vertical="center" wrapText="1"/>
    </xf>
    <xf numFmtId="0" fontId="10" fillId="26" borderId="8" xfId="0" applyFont="1" applyFill="1" applyBorder="1" applyAlignment="1">
      <alignment horizontal="center" vertical="center" wrapText="1"/>
    </xf>
    <xf numFmtId="0" fontId="10" fillId="23" borderId="8" xfId="0" applyFont="1" applyFill="1" applyBorder="1" applyAlignment="1">
      <alignment horizontal="center" vertical="center" wrapText="1"/>
    </xf>
    <xf numFmtId="0" fontId="10" fillId="22" borderId="8" xfId="0" applyFont="1" applyFill="1" applyBorder="1" applyAlignment="1">
      <alignment horizontal="center" vertical="center" wrapText="1"/>
    </xf>
    <xf numFmtId="0" fontId="14" fillId="27" borderId="7" xfId="0" applyFont="1" applyFill="1" applyBorder="1" applyAlignment="1">
      <alignment horizontal="center" vertical="center"/>
    </xf>
    <xf numFmtId="0" fontId="14" fillId="27" borderId="22" xfId="0" applyFont="1" applyFill="1" applyBorder="1" applyAlignment="1">
      <alignment horizontal="left" vertical="center" wrapText="1" indent="1"/>
    </xf>
    <xf numFmtId="0" fontId="14" fillId="7" borderId="21" xfId="0" applyFont="1" applyFill="1" applyBorder="1" applyAlignment="1">
      <alignment horizontal="left" vertical="center" wrapText="1" indent="1"/>
    </xf>
    <xf numFmtId="0" fontId="14" fillId="28" borderId="13" xfId="0" applyFont="1" applyFill="1" applyBorder="1" applyAlignment="1">
      <alignment horizontal="center" vertical="center"/>
    </xf>
    <xf numFmtId="0" fontId="14" fillId="28" borderId="7" xfId="0" applyFont="1" applyFill="1" applyBorder="1" applyAlignment="1">
      <alignment horizontal="center" vertical="center"/>
    </xf>
    <xf numFmtId="0" fontId="14" fillId="7" borderId="23" xfId="0" applyFont="1" applyFill="1" applyBorder="1" applyAlignment="1">
      <alignment horizontal="left" vertical="center" wrapText="1" indent="1"/>
    </xf>
    <xf numFmtId="0" fontId="14" fillId="27" borderId="17" xfId="0" applyFont="1" applyFill="1" applyBorder="1" applyAlignment="1">
      <alignment horizontal="center" vertical="center"/>
    </xf>
    <xf numFmtId="0" fontId="14" fillId="7" borderId="0" xfId="0" applyFont="1" applyFill="1" applyAlignment="1">
      <alignment horizontal="left" vertical="center" wrapText="1" indent="1"/>
    </xf>
    <xf numFmtId="14" fontId="11" fillId="20" borderId="4" xfId="0" applyNumberFormat="1" applyFont="1" applyFill="1" applyBorder="1" applyAlignment="1">
      <alignment horizontal="center" vertical="center" wrapText="1"/>
    </xf>
    <xf numFmtId="166" fontId="11" fillId="20" borderId="4" xfId="0" applyNumberFormat="1" applyFont="1" applyFill="1" applyBorder="1" applyAlignment="1">
      <alignment horizontal="center" vertical="center" wrapText="1"/>
    </xf>
    <xf numFmtId="0" fontId="10" fillId="22" borderId="21" xfId="0" applyFont="1" applyFill="1" applyBorder="1" applyAlignment="1">
      <alignment horizontal="center" vertical="center" wrapText="1"/>
    </xf>
    <xf numFmtId="0" fontId="24" fillId="28" borderId="0" xfId="0" applyFont="1" applyFill="1" applyAlignment="1">
      <alignment horizontal="center" vertical="center" wrapText="1"/>
    </xf>
    <xf numFmtId="164" fontId="25" fillId="20" borderId="16" xfId="0" applyNumberFormat="1" applyFont="1" applyFill="1" applyBorder="1" applyAlignment="1">
      <alignment horizontal="center" vertical="center" wrapText="1"/>
    </xf>
    <xf numFmtId="0" fontId="25" fillId="24" borderId="16" xfId="0" applyFont="1" applyFill="1" applyBorder="1" applyAlignment="1">
      <alignment horizontal="center" vertical="center" wrapText="1"/>
    </xf>
    <xf numFmtId="0" fontId="10" fillId="0" borderId="0" xfId="0" applyFont="1" applyAlignment="1">
      <alignment horizontal="left"/>
    </xf>
    <xf numFmtId="167" fontId="11" fillId="19" borderId="22" xfId="0" applyNumberFormat="1" applyFont="1" applyFill="1" applyBorder="1" applyAlignment="1">
      <alignment horizontal="left" vertical="center" wrapText="1" indent="1"/>
    </xf>
    <xf numFmtId="167" fontId="11" fillId="19" borderId="17" xfId="0" applyNumberFormat="1" applyFont="1" applyFill="1" applyBorder="1" applyAlignment="1">
      <alignment horizontal="left" vertical="center" wrapText="1" indent="1"/>
    </xf>
    <xf numFmtId="0" fontId="10" fillId="17" borderId="1" xfId="0" applyFont="1" applyFill="1" applyBorder="1" applyAlignment="1">
      <alignment horizontal="left" vertical="center" wrapText="1" indent="1"/>
    </xf>
    <xf numFmtId="0" fontId="10" fillId="17" borderId="2" xfId="0" applyFont="1" applyFill="1" applyBorder="1" applyAlignment="1">
      <alignment horizontal="left" vertical="center" wrapText="1" indent="1"/>
    </xf>
    <xf numFmtId="0" fontId="10" fillId="17" borderId="3" xfId="0" applyFont="1" applyFill="1" applyBorder="1" applyAlignment="1">
      <alignment horizontal="left" vertical="center" wrapText="1" indent="1"/>
    </xf>
    <xf numFmtId="0" fontId="8" fillId="0" borderId="0" xfId="0" applyFont="1" applyAlignment="1">
      <alignment horizontal="left" vertical="center"/>
    </xf>
    <xf numFmtId="0" fontId="8" fillId="0" borderId="34" xfId="0" applyFont="1" applyBorder="1" applyAlignment="1">
      <alignment horizontal="left" vertical="center"/>
    </xf>
    <xf numFmtId="0" fontId="13" fillId="0" borderId="35" xfId="0" applyFont="1" applyBorder="1" applyAlignment="1">
      <alignment horizontal="right" vertical="top" wrapText="1"/>
    </xf>
    <xf numFmtId="0" fontId="13" fillId="0" borderId="0" xfId="0" applyFont="1" applyAlignment="1">
      <alignment horizontal="right" vertical="top" wrapText="1"/>
    </xf>
    <xf numFmtId="0" fontId="11" fillId="19" borderId="31" xfId="0" applyFont="1" applyFill="1" applyBorder="1" applyAlignment="1">
      <alignment horizontal="left" vertical="center" wrapText="1" indent="1"/>
    </xf>
    <xf numFmtId="0" fontId="11" fillId="19" borderId="32" xfId="0" applyFont="1" applyFill="1" applyBorder="1" applyAlignment="1">
      <alignment horizontal="left" vertical="center" wrapText="1" indent="1"/>
    </xf>
    <xf numFmtId="0" fontId="11" fillId="19" borderId="6" xfId="0" applyFont="1" applyFill="1" applyBorder="1" applyAlignment="1">
      <alignment horizontal="left" vertical="center" wrapText="1" indent="1"/>
    </xf>
    <xf numFmtId="0" fontId="11" fillId="19" borderId="7" xfId="0" applyFont="1" applyFill="1" applyBorder="1" applyAlignment="1">
      <alignment horizontal="left" vertical="center" wrapText="1" indent="1"/>
    </xf>
    <xf numFmtId="0" fontId="11" fillId="19" borderId="22" xfId="0" applyFont="1" applyFill="1" applyBorder="1" applyAlignment="1">
      <alignment horizontal="left" vertical="center" wrapText="1" indent="1"/>
    </xf>
    <xf numFmtId="0" fontId="11" fillId="19" borderId="17" xfId="0" applyFont="1" applyFill="1" applyBorder="1" applyAlignment="1">
      <alignment horizontal="left" vertical="center" wrapText="1" indent="1"/>
    </xf>
    <xf numFmtId="0" fontId="10" fillId="22" borderId="22" xfId="1" applyFont="1" applyFill="1" applyBorder="1" applyAlignment="1">
      <alignment horizontal="center" vertical="center" wrapText="1"/>
    </xf>
    <xf numFmtId="0" fontId="10" fillId="22" borderId="17" xfId="1" applyFont="1" applyFill="1" applyBorder="1" applyAlignment="1">
      <alignment horizontal="center" vertical="center" wrapText="1"/>
    </xf>
    <xf numFmtId="0" fontId="10" fillId="23" borderId="27" xfId="0" applyFont="1" applyFill="1" applyBorder="1" applyAlignment="1">
      <alignment horizontal="center" vertical="center" wrapText="1"/>
    </xf>
    <xf numFmtId="0" fontId="10" fillId="17" borderId="26" xfId="0" applyFont="1" applyFill="1" applyBorder="1" applyAlignment="1">
      <alignment horizontal="center" vertical="center"/>
    </xf>
    <xf numFmtId="0" fontId="10" fillId="17" borderId="27" xfId="0" applyFont="1" applyFill="1" applyBorder="1" applyAlignment="1">
      <alignment horizontal="center" vertical="center"/>
    </xf>
    <xf numFmtId="0" fontId="10" fillId="18" borderId="27" xfId="0" applyFont="1" applyFill="1" applyBorder="1" applyAlignment="1">
      <alignment horizontal="center" vertical="center" wrapText="1"/>
    </xf>
    <xf numFmtId="0" fontId="10" fillId="8" borderId="27" xfId="0" applyFont="1" applyFill="1" applyBorder="1" applyAlignment="1">
      <alignment horizontal="center" vertical="center" wrapText="1"/>
    </xf>
    <xf numFmtId="0" fontId="10" fillId="21" borderId="27" xfId="0" applyFont="1" applyFill="1" applyBorder="1" applyAlignment="1">
      <alignment horizontal="center" vertical="center" wrapText="1"/>
    </xf>
    <xf numFmtId="0" fontId="10" fillId="17" borderId="27" xfId="0" applyFont="1" applyFill="1" applyBorder="1" applyAlignment="1">
      <alignment horizontal="center" vertical="center" wrapText="1"/>
    </xf>
    <xf numFmtId="0" fontId="10" fillId="26" borderId="27" xfId="0" applyFont="1" applyFill="1" applyBorder="1" applyAlignment="1">
      <alignment horizontal="center" vertical="center" wrapText="1"/>
    </xf>
    <xf numFmtId="0" fontId="12" fillId="0" borderId="0" xfId="0" applyFont="1" applyAlignment="1">
      <alignment horizontal="center"/>
    </xf>
    <xf numFmtId="0" fontId="17" fillId="0" borderId="0" xfId="0" applyFont="1" applyAlignment="1">
      <alignment horizontal="left"/>
    </xf>
    <xf numFmtId="0" fontId="20" fillId="17" borderId="20" xfId="0" applyFont="1" applyFill="1" applyBorder="1" applyAlignment="1">
      <alignment horizontal="center" vertical="center"/>
    </xf>
    <xf numFmtId="0" fontId="20" fillId="17" borderId="0" xfId="0" applyFont="1" applyFill="1" applyAlignment="1">
      <alignment horizontal="center" vertical="center"/>
    </xf>
    <xf numFmtId="0" fontId="14" fillId="0" borderId="0" xfId="0" applyFont="1" applyAlignment="1">
      <alignment horizontal="left" vertical="center" wrapText="1" indent="1"/>
    </xf>
    <xf numFmtId="0" fontId="14" fillId="0" borderId="0" xfId="0" applyFont="1" applyAlignment="1">
      <alignment horizontal="left" vertical="center" wrapText="1"/>
    </xf>
    <xf numFmtId="0" fontId="10" fillId="17" borderId="29" xfId="0" applyFont="1" applyFill="1" applyBorder="1" applyAlignment="1">
      <alignment horizontal="center" vertical="center" wrapText="1"/>
    </xf>
    <xf numFmtId="0" fontId="10" fillId="17" borderId="28" xfId="0" applyFont="1" applyFill="1" applyBorder="1" applyAlignment="1">
      <alignment horizontal="center" vertical="center" wrapText="1"/>
    </xf>
  </cellXfs>
  <cellStyles count="9">
    <cellStyle name="Normal" xfId="0" builtinId="0"/>
    <cellStyle name="Normal 2" xfId="3" xr:uid="{00000000-0005-0000-0000-000002000000}"/>
    <cellStyle name="Normal 2 2" xfId="6" xr:uid="{4C4AA336-52BF-45A0-8A5D-8D83403FECF3}"/>
    <cellStyle name="Normal 3" xfId="4" xr:uid="{00000000-0005-0000-0000-000003000000}"/>
    <cellStyle name="Normal 3 2" xfId="8" xr:uid="{75DB71BA-6F6F-4D58-97D4-6DB4C453C701}"/>
    <cellStyle name="Normal 4" xfId="5" xr:uid="{00000000-0005-0000-0000-000004000000}"/>
    <cellStyle name="Normal_ASL IT REQ" xfId="2" xr:uid="{00000000-0005-0000-0000-000005000000}"/>
    <cellStyle name="Normal_SAMA gap analysis per CoBIT BTD" xfId="1" xr:uid="{00000000-0005-0000-0000-000006000000}"/>
    <cellStyle name="Normal_SAMA gap analysis per CoBIT BTD 2" xfId="7" xr:uid="{733D280E-4752-49AF-8D59-954CE3990BDC}"/>
  </cellStyles>
  <dxfs count="113">
    <dxf>
      <font>
        <b val="0"/>
        <i val="0"/>
        <color theme="0"/>
      </font>
      <fill>
        <patternFill>
          <bgColor rgb="FF00B050"/>
        </patternFill>
      </fill>
    </dxf>
    <dxf>
      <font>
        <b val="0"/>
        <i val="0"/>
        <color theme="0"/>
      </font>
      <fill>
        <patternFill>
          <bgColor theme="5"/>
        </patternFill>
      </fill>
    </dxf>
    <dxf>
      <fill>
        <patternFill>
          <bgColor theme="0"/>
        </patternFill>
      </fill>
    </dxf>
    <dxf>
      <fill>
        <patternFill>
          <bgColor rgb="FF92D050"/>
        </patternFill>
      </fill>
    </dxf>
    <dxf>
      <fill>
        <patternFill>
          <bgColor rgb="FFFFFF00"/>
        </patternFill>
      </fill>
    </dxf>
    <dxf>
      <fill>
        <patternFill>
          <bgColor rgb="FFFFC000"/>
        </patternFill>
      </fill>
    </dxf>
    <dxf>
      <fill>
        <patternFill>
          <bgColor rgb="FFFF0000"/>
        </patternFill>
      </fill>
    </dxf>
    <dxf>
      <font>
        <b val="0"/>
        <i val="0"/>
        <color theme="0"/>
      </font>
      <fill>
        <patternFill>
          <bgColor rgb="FF00B050"/>
        </patternFill>
      </fill>
    </dxf>
    <dxf>
      <font>
        <b val="0"/>
        <i val="0"/>
        <color theme="0"/>
      </font>
      <fill>
        <patternFill>
          <bgColor rgb="FFC00000"/>
        </patternFill>
      </fill>
    </dxf>
    <dxf>
      <font>
        <b val="0"/>
        <i val="0"/>
        <color auto="1"/>
      </font>
      <fill>
        <patternFill>
          <bgColor rgb="FFFFFF00"/>
        </patternFill>
      </fill>
    </dxf>
    <dxf>
      <font>
        <b val="0"/>
        <i val="0"/>
        <strike val="0"/>
        <condense val="0"/>
        <extend val="0"/>
        <outline val="0"/>
        <shadow val="0"/>
        <u val="none"/>
        <vertAlign val="baseline"/>
        <sz val="11"/>
        <color auto="1"/>
        <name val="Bahnschrift Light Condensed"/>
        <family val="2"/>
        <scheme val="none"/>
      </font>
      <fill>
        <patternFill patternType="solid">
          <fgColor indexed="64"/>
          <bgColor theme="0" tint="-0.14999847407452621"/>
        </patternFill>
      </fill>
      <alignment horizontal="left" vertical="center" textRotation="0" wrapText="1" indent="1"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Bahnschrift Light Condensed"/>
        <family val="2"/>
        <scheme val="none"/>
      </font>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border outline="0">
        <bottom style="thin">
          <color auto="1"/>
        </bottom>
      </border>
    </dxf>
    <dxf>
      <font>
        <b val="0"/>
        <i val="0"/>
        <strike val="0"/>
        <condense val="0"/>
        <extend val="0"/>
        <outline val="0"/>
        <shadow val="0"/>
        <u val="none"/>
        <vertAlign val="baseline"/>
        <sz val="11"/>
        <color auto="1"/>
        <name val="Bahnschrift Light Condensed"/>
        <family val="2"/>
        <scheme val="none"/>
      </font>
      <fill>
        <patternFill patternType="solid">
          <fgColor indexed="64"/>
          <bgColor theme="0" tint="-0.14999847407452621"/>
        </patternFill>
      </fill>
      <alignment horizontal="general" vertical="center" textRotation="0" wrapText="0" indent="0" justifyLastLine="0" shrinkToFit="0" readingOrder="0"/>
    </dxf>
    <dxf>
      <font>
        <b val="0"/>
        <i val="0"/>
        <strike val="0"/>
        <condense val="0"/>
        <extend val="0"/>
        <outline val="0"/>
        <shadow val="0"/>
        <u val="none"/>
        <vertAlign val="baseline"/>
        <sz val="11"/>
        <color rgb="FFFFFFFF"/>
        <name val="Bahnschrift Condensed"/>
        <family val="2"/>
        <scheme val="none"/>
      </font>
      <fill>
        <patternFill patternType="solid">
          <fgColor indexed="64"/>
          <bgColor rgb="FF11182B"/>
        </patternFill>
      </fill>
      <alignment horizontal="general" vertical="center" textRotation="0" wrapText="1" indent="0" justifyLastLine="0" shrinkToFit="0" readingOrder="0"/>
      <border diagonalUp="0" diagonalDown="0" outline="0">
        <left style="hair">
          <color indexed="64"/>
        </left>
        <right style="hair">
          <color indexed="64"/>
        </right>
        <top/>
        <bottom/>
      </border>
    </dxf>
    <dxf>
      <font>
        <b val="0"/>
        <i val="0"/>
        <strike val="0"/>
        <condense val="0"/>
        <extend val="0"/>
        <outline val="0"/>
        <shadow val="0"/>
        <u val="none"/>
        <vertAlign val="baseline"/>
        <sz val="11"/>
        <color theme="1"/>
        <name val="Bahnschrift Light Condensed"/>
        <family val="2"/>
        <scheme val="none"/>
      </font>
      <fill>
        <patternFill>
          <bgColor theme="0" tint="-0.14999847407452621"/>
        </patternFill>
      </fill>
      <alignment horizontal="left" vertical="center" textRotation="0" wrapText="1" indent="1" justifyLastLine="0" shrinkToFit="0" readingOrder="0"/>
    </dxf>
    <dxf>
      <border diagonalUp="0" diagonalDown="0">
        <left style="thin">
          <color theme="0"/>
        </left>
        <right style="thin">
          <color theme="0"/>
        </right>
        <top style="thin">
          <color theme="0"/>
        </top>
        <bottom style="thin">
          <color theme="0"/>
        </bottom>
      </border>
    </dxf>
    <dxf>
      <font>
        <b val="0"/>
        <i val="0"/>
        <strike val="0"/>
        <condense val="0"/>
        <extend val="0"/>
        <outline val="0"/>
        <shadow val="0"/>
        <u val="none"/>
        <vertAlign val="baseline"/>
        <sz val="11"/>
        <color theme="1"/>
        <name val="Bahnschrift Light Condensed"/>
        <family val="2"/>
        <scheme val="none"/>
      </font>
      <fill>
        <patternFill>
          <bgColor theme="0" tint="-0.14999847407452621"/>
        </patternFill>
      </fill>
      <alignment horizontal="left" vertical="center" textRotation="0" wrapText="1" indent="1" justifyLastLine="0" shrinkToFit="0" readingOrder="0"/>
    </dxf>
    <dxf>
      <font>
        <b val="0"/>
        <i val="0"/>
        <strike val="0"/>
        <condense val="0"/>
        <extend val="0"/>
        <outline val="0"/>
        <shadow val="0"/>
        <u val="none"/>
        <vertAlign val="baseline"/>
        <sz val="11"/>
        <color rgb="FFFFFFFF"/>
        <name val="Bahnschrift Condensed"/>
        <family val="2"/>
        <scheme val="none"/>
      </font>
      <fill>
        <patternFill patternType="solid">
          <fgColor indexed="64"/>
          <bgColor rgb="FF11182B"/>
        </patternFill>
      </fill>
      <alignment horizontal="left" vertical="center" textRotation="0" wrapText="1" relativeIndent="1" justifyLastLine="0" shrinkToFit="0" readingOrder="0"/>
    </dxf>
    <dxf>
      <font>
        <b val="0"/>
        <i val="0"/>
        <strike val="0"/>
        <condense val="0"/>
        <extend val="0"/>
        <outline val="0"/>
        <shadow val="0"/>
        <u val="none"/>
        <vertAlign val="baseline"/>
        <sz val="11"/>
        <color theme="1"/>
        <name val="Bahnschrift Light Condensed"/>
        <family val="2"/>
        <scheme val="none"/>
      </font>
      <fill>
        <patternFill patternType="solid">
          <fgColor indexed="64"/>
          <bgColor theme="0" tint="-0.14999847407452621"/>
        </patternFill>
      </fill>
      <alignment horizontal="left" vertical="center" textRotation="0" wrapText="1" indent="1" justifyLastLine="0" shrinkToFit="0" readingOrder="0"/>
    </dxf>
    <dxf>
      <border outline="0">
        <top style="hair">
          <color indexed="64"/>
        </top>
      </border>
    </dxf>
    <dxf>
      <font>
        <b val="0"/>
        <i val="0"/>
        <strike val="0"/>
        <condense val="0"/>
        <extend val="0"/>
        <outline val="0"/>
        <shadow val="0"/>
        <u val="none"/>
        <vertAlign val="baseline"/>
        <sz val="11"/>
        <color theme="1"/>
        <name val="Bahnschrift Light Condensed"/>
        <family val="2"/>
        <scheme val="none"/>
      </font>
      <fill>
        <patternFill patternType="solid">
          <fgColor indexed="64"/>
          <bgColor theme="0" tint="-0.14999847407452621"/>
        </patternFill>
      </fill>
      <alignment horizontal="left" vertical="center" textRotation="0" wrapText="1" indent="1" justifyLastLine="0" shrinkToFit="0" readingOrder="0"/>
    </dxf>
    <dxf>
      <font>
        <b/>
        <i val="0"/>
        <strike val="0"/>
        <condense val="0"/>
        <extend val="0"/>
        <outline val="0"/>
        <shadow val="0"/>
        <u val="none"/>
        <vertAlign val="baseline"/>
        <sz val="11"/>
        <color rgb="FFFFFFFF"/>
        <name val="Bahnschrift Condensed"/>
        <family val="2"/>
        <scheme val="none"/>
      </font>
      <fill>
        <patternFill patternType="solid">
          <fgColor indexed="64"/>
          <bgColor rgb="FF11182B"/>
        </patternFill>
      </fill>
      <alignment horizontal="left" vertical="center" textRotation="0" wrapText="1" relativeIndent="1" justifyLastLine="0" shrinkToFit="0" readingOrder="0"/>
    </dxf>
    <dxf>
      <fill>
        <patternFill>
          <bgColor rgb="FF11182B"/>
        </patternFill>
      </fill>
    </dxf>
    <dxf>
      <fill>
        <patternFill>
          <bgColor rgb="FF11182B"/>
        </patternFill>
      </fill>
    </dxf>
    <dxf>
      <fill>
        <patternFill>
          <bgColor rgb="FF11182B"/>
        </patternFill>
      </fill>
    </dxf>
    <dxf>
      <fill>
        <patternFill>
          <bgColor rgb="FF11182B"/>
        </patternFill>
      </fill>
    </dxf>
    <dxf>
      <fill>
        <patternFill>
          <bgColor rgb="FF11182B"/>
        </patternFill>
      </fill>
    </dxf>
    <dxf>
      <fill>
        <patternFill>
          <bgColor rgb="FF11182B"/>
        </patternFill>
      </fill>
    </dxf>
    <dxf>
      <fill>
        <patternFill>
          <bgColor rgb="FF11182B"/>
        </patternFill>
      </fill>
    </dxf>
    <dxf>
      <fill>
        <patternFill>
          <bgColor rgb="FF11182B"/>
        </patternFill>
      </fill>
    </dxf>
    <dxf>
      <font>
        <b val="0"/>
      </font>
    </dxf>
    <dxf>
      <font>
        <b val="0"/>
      </font>
    </dxf>
    <dxf>
      <font>
        <b val="0"/>
      </font>
    </dxf>
    <dxf>
      <font>
        <b val="0"/>
      </font>
    </dxf>
    <dxf>
      <font>
        <b val="0"/>
      </font>
    </dxf>
    <dxf>
      <font>
        <b val="0"/>
      </font>
    </dxf>
    <dxf>
      <font>
        <b val="0"/>
      </font>
    </dxf>
    <dxf>
      <font>
        <b val="0"/>
      </font>
    </dxf>
    <dxf>
      <font>
        <b val="0"/>
      </font>
    </dxf>
    <dxf>
      <font>
        <b val="0"/>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ill>
        <patternFill patternType="solid">
          <bgColor rgb="FF0070C0"/>
        </patternFill>
      </fill>
    </dxf>
    <dxf>
      <fill>
        <patternFill patternType="solid">
          <bgColor rgb="FF0070C0"/>
        </patternFill>
      </fill>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solid">
          <bgColor rgb="FF0070C0"/>
        </patternFill>
      </fill>
    </dxf>
    <dxf>
      <fill>
        <patternFill patternType="solid">
          <bgColor rgb="FF0070C0"/>
        </patternFill>
      </fill>
    </dxf>
    <dxf>
      <fill>
        <patternFill patternType="solid">
          <bgColor rgb="FF0070C0"/>
        </patternFill>
      </fill>
    </dxf>
    <dxf>
      <fill>
        <patternFill patternType="solid">
          <bgColor rgb="FF0070C0"/>
        </patternFill>
      </fill>
    </dxf>
    <dxf>
      <fill>
        <patternFill patternType="solid">
          <bgColor rgb="FF0070C0"/>
        </patternFill>
      </fill>
    </dxf>
    <dxf>
      <fill>
        <patternFill patternType="solid">
          <bgColor rgb="FF0070C0"/>
        </patternFill>
      </fill>
    </dxf>
    <dxf>
      <font>
        <name val="Book Antiqua"/>
        <family val="1"/>
        <scheme val="none"/>
      </font>
    </dxf>
    <dxf>
      <fill>
        <patternFill patternType="none">
          <fgColor indexed="64"/>
          <bgColor indexed="65"/>
        </patternFill>
      </fill>
    </dxf>
    <dxf>
      <font>
        <color theme="0"/>
      </font>
      <fill>
        <patternFill patternType="solid">
          <fgColor indexed="64"/>
          <bgColor rgb="FF11182B"/>
        </patternFill>
      </fill>
    </dxf>
    <dxf>
      <fill>
        <patternFill>
          <bgColor rgb="FF11182B"/>
        </patternFill>
      </fill>
    </dxf>
    <dxf>
      <fill>
        <patternFill>
          <bgColor rgb="FF11182B"/>
        </patternFill>
      </fill>
    </dxf>
    <dxf>
      <fill>
        <patternFill>
          <bgColor rgb="FF11182B"/>
        </patternFill>
      </fill>
    </dxf>
    <dxf>
      <fill>
        <patternFill>
          <bgColor rgb="FF11182B"/>
        </patternFill>
      </fill>
    </dxf>
    <dxf>
      <fill>
        <patternFill>
          <bgColor rgb="FF11182B"/>
        </patternFill>
      </fill>
    </dxf>
    <dxf>
      <fill>
        <patternFill>
          <bgColor rgb="FF11182B"/>
        </patternFill>
      </fill>
    </dxf>
    <dxf>
      <fill>
        <patternFill>
          <bgColor rgb="FF11182B"/>
        </patternFill>
      </fill>
    </dxf>
    <dxf>
      <font>
        <b val="0"/>
      </font>
    </dxf>
    <dxf>
      <font>
        <b val="0"/>
      </font>
    </dxf>
    <dxf>
      <font>
        <b val="0"/>
      </font>
    </dxf>
    <dxf>
      <font>
        <b val="0"/>
      </font>
    </dxf>
    <dxf>
      <font>
        <b val="0"/>
      </font>
    </dxf>
    <dxf>
      <font>
        <b val="0"/>
      </font>
    </dxf>
    <dxf>
      <font>
        <b val="0"/>
      </font>
    </dxf>
    <dxf>
      <font>
        <b val="0"/>
      </font>
    </dxf>
    <dxf>
      <font>
        <b val="0"/>
      </font>
    </dxf>
    <dxf>
      <font>
        <b val="0"/>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ont>
        <name val="Bahnschrift Condensed"/>
        <family val="2"/>
      </font>
    </dxf>
    <dxf>
      <font>
        <color theme="0"/>
      </font>
    </dxf>
    <dxf>
      <font>
        <color theme="0"/>
      </font>
    </dxf>
    <dxf>
      <fill>
        <patternFill patternType="solid">
          <bgColor rgb="FF0070C0"/>
        </patternFill>
      </fill>
    </dxf>
    <dxf>
      <fill>
        <patternFill patternType="solid">
          <bgColor rgb="FF0070C0"/>
        </patternFill>
      </fill>
    </dxf>
    <dxf>
      <font>
        <color theme="0"/>
      </font>
    </dxf>
    <dxf>
      <font>
        <color theme="0"/>
      </font>
    </dxf>
    <dxf>
      <font>
        <color theme="0"/>
      </font>
    </dxf>
    <dxf>
      <font>
        <color theme="0"/>
      </font>
    </dxf>
    <dxf>
      <font>
        <color theme="0"/>
      </font>
    </dxf>
    <dxf>
      <font>
        <color theme="0"/>
      </font>
    </dxf>
    <dxf>
      <fill>
        <patternFill patternType="solid">
          <bgColor rgb="FF0070C0"/>
        </patternFill>
      </fill>
    </dxf>
    <dxf>
      <fill>
        <patternFill patternType="solid">
          <bgColor rgb="FF0070C0"/>
        </patternFill>
      </fill>
    </dxf>
    <dxf>
      <fill>
        <patternFill patternType="solid">
          <bgColor rgb="FF0070C0"/>
        </patternFill>
      </fill>
    </dxf>
    <dxf>
      <fill>
        <patternFill patternType="solid">
          <bgColor rgb="FF0070C0"/>
        </patternFill>
      </fill>
    </dxf>
    <dxf>
      <fill>
        <patternFill patternType="solid">
          <bgColor rgb="FF0070C0"/>
        </patternFill>
      </fill>
    </dxf>
    <dxf>
      <fill>
        <patternFill patternType="solid">
          <bgColor rgb="FF0070C0"/>
        </patternFill>
      </fill>
    </dxf>
  </dxfs>
  <tableStyles count="0" defaultTableStyle="TableStyleMedium2" defaultPivotStyle="PivotStyleLight16"/>
  <colors>
    <mruColors>
      <color rgb="FF11182B"/>
      <color rgb="FFD79334"/>
      <color rgb="FF9A463D"/>
      <color rgb="FFEBA937"/>
      <color rgb="FFF75F11"/>
      <color rgb="FFE3963E"/>
      <color rgb="FFE3032E"/>
      <color rgb="FF333F4F"/>
      <color rgb="FF114863"/>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247594050743664E-2"/>
          <c:y val="0.17373333333333335"/>
          <c:w val="0.89019685039370078"/>
          <c:h val="0.73205214348206471"/>
        </c:manualLayout>
      </c:layout>
      <c:barChart>
        <c:barDir val="col"/>
        <c:grouping val="clustered"/>
        <c:varyColors val="1"/>
        <c:ser>
          <c:idx val="0"/>
          <c:order val="0"/>
          <c:invertIfNegative val="0"/>
          <c:dPt>
            <c:idx val="0"/>
            <c:invertIfNegative val="0"/>
            <c:bubble3D val="0"/>
            <c:spPr>
              <a:solidFill>
                <a:srgbClr val="C00000"/>
              </a:solidFill>
              <a:ln>
                <a:noFill/>
              </a:ln>
              <a:effectLst/>
            </c:spPr>
            <c:extLst>
              <c:ext xmlns:c16="http://schemas.microsoft.com/office/drawing/2014/chart" uri="{C3380CC4-5D6E-409C-BE32-E72D297353CC}">
                <c16:uniqueId val="{00000001-6490-4A7F-BB77-B85BB3393689}"/>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3-6490-4A7F-BB77-B85BB3393689}"/>
              </c:ext>
            </c:extLst>
          </c:dPt>
          <c:dPt>
            <c:idx val="2"/>
            <c:invertIfNegative val="0"/>
            <c:bubble3D val="0"/>
            <c:spPr>
              <a:solidFill>
                <a:srgbClr val="FFFF00"/>
              </a:solidFill>
              <a:ln>
                <a:noFill/>
              </a:ln>
              <a:effectLst/>
            </c:spPr>
            <c:extLst>
              <c:ext xmlns:c16="http://schemas.microsoft.com/office/drawing/2014/chart" uri="{C3380CC4-5D6E-409C-BE32-E72D297353CC}">
                <c16:uniqueId val="{00000005-6490-4A7F-BB77-B85BB3393689}"/>
              </c:ext>
            </c:extLst>
          </c:dPt>
          <c:dPt>
            <c:idx val="3"/>
            <c:invertIfNegative val="0"/>
            <c:bubble3D val="0"/>
            <c:spPr>
              <a:solidFill>
                <a:srgbClr val="00B050"/>
              </a:solidFill>
              <a:ln>
                <a:noFill/>
              </a:ln>
              <a:effectLst/>
            </c:spPr>
            <c:extLst>
              <c:ext xmlns:c16="http://schemas.microsoft.com/office/drawing/2014/chart" uri="{C3380CC4-5D6E-409C-BE32-E72D297353CC}">
                <c16:uniqueId val="{00000007-6490-4A7F-BB77-B85BB3393689}"/>
              </c:ext>
            </c:extLst>
          </c:dPt>
          <c:dLbls>
            <c:spPr>
              <a:noFill/>
              <a:ln>
                <a:noFill/>
              </a:ln>
              <a:effectLst/>
            </c:spPr>
            <c:txPr>
              <a:bodyPr rot="0" spcFirstLastPara="1" vertOverflow="ellipsis" vert="horz" wrap="square" anchor="ctr" anchorCtr="1"/>
              <a:lstStyle/>
              <a:p>
                <a:pPr>
                  <a:defRPr sz="1000" b="0" i="0" u="none" strike="noStrike" kern="1200" baseline="0">
                    <a:solidFill>
                      <a:schemeClr val="dk1">
                        <a:lumMod val="75000"/>
                        <a:lumOff val="25000"/>
                      </a:schemeClr>
                    </a:solidFill>
                    <a:latin typeface="Bahnschrift Light Condensed" panose="020B0502040204020203"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Dashboard!$B$7:$B$10</c:f>
              <c:strCache>
                <c:ptCount val="4"/>
                <c:pt idx="0">
                  <c:v>ΚΡΙΣΙΜΟΣ</c:v>
                </c:pt>
                <c:pt idx="1">
                  <c:v>ΣΗΜΑΝΤΙΚΟΣ</c:v>
                </c:pt>
                <c:pt idx="2">
                  <c:v>ΜΕΤΡΙΟΣ</c:v>
                </c:pt>
                <c:pt idx="3">
                  <c:v>ΧΑΜΗΛΟΣ</c:v>
                </c:pt>
              </c:strCache>
            </c:strRef>
          </c:cat>
          <c:val>
            <c:numRef>
              <c:f>Dashboard!$C$7:$C$10</c:f>
              <c:numCache>
                <c:formatCode>General</c:formatCode>
                <c:ptCount val="4"/>
                <c:pt idx="0">
                  <c:v>80</c:v>
                </c:pt>
                <c:pt idx="1">
                  <c:v>13</c:v>
                </c:pt>
                <c:pt idx="2">
                  <c:v>0</c:v>
                </c:pt>
                <c:pt idx="3">
                  <c:v>0</c:v>
                </c:pt>
              </c:numCache>
            </c:numRef>
          </c:val>
          <c:extLst>
            <c:ext xmlns:c16="http://schemas.microsoft.com/office/drawing/2014/chart" uri="{C3380CC4-5D6E-409C-BE32-E72D297353CC}">
              <c16:uniqueId val="{00000008-6490-4A7F-BB77-B85BB3393689}"/>
            </c:ext>
          </c:extLst>
        </c:ser>
        <c:dLbls>
          <c:dLblPos val="outEnd"/>
          <c:showLegendKey val="0"/>
          <c:showVal val="1"/>
          <c:showCatName val="0"/>
          <c:showSerName val="0"/>
          <c:showPercent val="0"/>
          <c:showBubbleSize val="0"/>
        </c:dLbls>
        <c:gapWidth val="267"/>
        <c:overlap val="-43"/>
        <c:axId val="1812899488"/>
        <c:axId val="1812892960"/>
      </c:barChart>
      <c:catAx>
        <c:axId val="1812899488"/>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000" b="0" i="0" u="none" strike="noStrike" kern="1200" cap="none" spc="0" normalizeH="0" baseline="0">
                <a:solidFill>
                  <a:schemeClr val="dk1">
                    <a:lumMod val="65000"/>
                    <a:lumOff val="35000"/>
                  </a:schemeClr>
                </a:solidFill>
                <a:latin typeface="Bahnschrift Light Condensed" panose="020B0502040204020203" pitchFamily="34" charset="0"/>
                <a:ea typeface="+mn-ea"/>
                <a:cs typeface="+mn-cs"/>
              </a:defRPr>
            </a:pPr>
            <a:endParaRPr lang="en-US"/>
          </a:p>
        </c:txPr>
        <c:crossAx val="1812892960"/>
        <c:crosses val="autoZero"/>
        <c:auto val="1"/>
        <c:lblAlgn val="ctr"/>
        <c:lblOffset val="100"/>
        <c:noMultiLvlLbl val="0"/>
      </c:catAx>
      <c:valAx>
        <c:axId val="1812892960"/>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dk1">
                    <a:lumMod val="65000"/>
                    <a:lumOff val="35000"/>
                  </a:schemeClr>
                </a:solidFill>
                <a:latin typeface="Bahnschrift Light Condensed" panose="020B0502040204020203" pitchFamily="34" charset="0"/>
                <a:ea typeface="+mn-ea"/>
                <a:cs typeface="+mn-cs"/>
              </a:defRPr>
            </a:pPr>
            <a:endParaRPr lang="en-US"/>
          </a:p>
        </c:txPr>
        <c:crossAx val="1812899488"/>
        <c:crosses val="autoZero"/>
        <c:crossBetween val="between"/>
      </c:valAx>
      <c:spPr>
        <a:pattFill prst="ltDnDiag">
          <a:fgClr>
            <a:schemeClr val="dk1">
              <a:lumMod val="15000"/>
              <a:lumOff val="85000"/>
            </a:schemeClr>
          </a:fgClr>
          <a:bgClr>
            <a:schemeClr val="lt1"/>
          </a:bgClr>
        </a:patt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sz="1000">
          <a:latin typeface="Bahnschrift Light Condensed" panose="020B0502040204020203"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B808-4AD4-ACFF-F2E11992C6D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808-4AD4-ACFF-F2E11992C6DB}"/>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B808-4AD4-ACFF-F2E11992C6DB}"/>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B808-4AD4-ACFF-F2E11992C6DB}"/>
              </c:ext>
            </c:extLst>
          </c:dPt>
          <c:dLbls>
            <c:spPr>
              <a:noFill/>
              <a:ln>
                <a:noFill/>
              </a:ln>
              <a:effectLst/>
            </c:spPr>
            <c:txPr>
              <a:bodyPr rot="0" spcFirstLastPara="1" vertOverflow="ellipsis" vert="horz" wrap="square" anchor="ctr" anchorCtr="1"/>
              <a:lstStyle/>
              <a:p>
                <a:pPr>
                  <a:defRPr sz="1000" b="0" i="0" u="none" strike="noStrike" kern="1200" baseline="0">
                    <a:solidFill>
                      <a:schemeClr val="dk1">
                        <a:lumMod val="75000"/>
                        <a:lumOff val="25000"/>
                      </a:schemeClr>
                    </a:solidFill>
                    <a:latin typeface="Bahnschrift Light Condensed" panose="020B0502040204020203" pitchFamily="34" charset="0"/>
                    <a:ea typeface="+mn-ea"/>
                    <a:cs typeface="+mn-cs"/>
                  </a:defRPr>
                </a:pPr>
                <a:endParaRPr lang="en-US"/>
              </a:p>
            </c:txPr>
            <c:dLblPos val="out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Dashboard!$B$7:$B$10</c:f>
              <c:strCache>
                <c:ptCount val="4"/>
                <c:pt idx="0">
                  <c:v>ΚΡΙΣΙΜΟΣ</c:v>
                </c:pt>
                <c:pt idx="1">
                  <c:v>ΣΗΜΑΝΤΙΚΟΣ</c:v>
                </c:pt>
                <c:pt idx="2">
                  <c:v>ΜΕΤΡΙΟΣ</c:v>
                </c:pt>
                <c:pt idx="3">
                  <c:v>ΧΑΜΗΛΟΣ</c:v>
                </c:pt>
              </c:strCache>
            </c:strRef>
          </c:cat>
          <c:val>
            <c:numRef>
              <c:f>Dashboard!$C$7:$C$10</c:f>
              <c:numCache>
                <c:formatCode>General</c:formatCode>
                <c:ptCount val="4"/>
                <c:pt idx="0">
                  <c:v>80</c:v>
                </c:pt>
                <c:pt idx="1">
                  <c:v>13</c:v>
                </c:pt>
                <c:pt idx="2">
                  <c:v>0</c:v>
                </c:pt>
                <c:pt idx="3">
                  <c:v>0</c:v>
                </c:pt>
              </c:numCache>
            </c:numRef>
          </c:val>
          <c:extLst>
            <c:ext xmlns:c16="http://schemas.microsoft.com/office/drawing/2014/chart" uri="{C3380CC4-5D6E-409C-BE32-E72D297353CC}">
              <c16:uniqueId val="{00000008-B808-4AD4-ACFF-F2E11992C6DB}"/>
            </c:ext>
          </c:extLst>
        </c:ser>
        <c:dLbls>
          <c:dLblPos val="inEnd"/>
          <c:showLegendKey val="0"/>
          <c:showVal val="1"/>
          <c:showCatName val="0"/>
          <c:showSerName val="0"/>
          <c:showPercent val="0"/>
          <c:showBubbleSize val="0"/>
          <c:showLeaderLines val="1"/>
        </c:dLbls>
        <c:firstSliceAng val="0"/>
      </c:pieChart>
      <c:spPr>
        <a:noFill/>
        <a:ln>
          <a:noFill/>
        </a:ln>
        <a:effectLst/>
      </c:spPr>
    </c:plotArea>
    <c:legend>
      <c:legendPos val="r"/>
      <c:overlay val="0"/>
      <c:spPr>
        <a:solidFill>
          <a:schemeClr val="lt1">
            <a:alpha val="50000"/>
          </a:schemeClr>
        </a:solidFill>
        <a:ln>
          <a:noFill/>
        </a:ln>
        <a:effectLst/>
      </c:spPr>
      <c:txPr>
        <a:bodyPr rot="0" spcFirstLastPara="1" vertOverflow="ellipsis" vert="horz" wrap="square" anchor="ctr" anchorCtr="1"/>
        <a:lstStyle/>
        <a:p>
          <a:pPr>
            <a:defRPr sz="1000" b="0" i="0" u="none" strike="noStrike" kern="1200" baseline="0">
              <a:solidFill>
                <a:schemeClr val="dk1">
                  <a:lumMod val="65000"/>
                  <a:lumOff val="35000"/>
                </a:schemeClr>
              </a:solidFill>
              <a:latin typeface="Bahnschrift Light Condensed" panose="020B0502040204020203" pitchFamily="34" charset="0"/>
              <a:ea typeface="+mn-ea"/>
              <a:cs typeface="+mn-cs"/>
            </a:defRPr>
          </a:pPr>
          <a:endParaRPr lang="en-US"/>
        </a:p>
      </c:txPr>
    </c:legend>
    <c:plotVisOnly val="1"/>
    <c:dispBlanksAs val="gap"/>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c:spPr>
  <c:txPr>
    <a:bodyPr/>
    <a:lstStyle/>
    <a:p>
      <a:pPr>
        <a:defRPr sz="1000">
          <a:latin typeface="Bahnschrift Light Condensed" panose="020B0502040204020203"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EC28-4620-80C1-2B280BA5B131}"/>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EC28-4620-80C1-2B280BA5B13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EC28-4620-80C1-2B280BA5B131}"/>
              </c:ext>
            </c:extLst>
          </c:dPt>
          <c:dPt>
            <c:idx val="3"/>
            <c:bubble3D val="0"/>
            <c:spPr>
              <a:solidFill>
                <a:srgbClr val="00B050"/>
              </a:solidFill>
              <a:ln w="19050">
                <a:solidFill>
                  <a:schemeClr val="lt1"/>
                </a:solidFill>
              </a:ln>
              <a:effectLst/>
            </c:spPr>
            <c:extLst>
              <c:ext xmlns:c16="http://schemas.microsoft.com/office/drawing/2014/chart" uri="{C3380CC4-5D6E-409C-BE32-E72D297353CC}">
                <c16:uniqueId val="{00000007-EC28-4620-80C1-2B280BA5B131}"/>
              </c:ext>
            </c:extLst>
          </c:dPt>
          <c:dLbls>
            <c:spPr>
              <a:noFill/>
              <a:ln>
                <a:noFill/>
              </a:ln>
              <a:effectLst/>
            </c:spPr>
            <c:txPr>
              <a:bodyPr rot="0" spcFirstLastPara="1" vertOverflow="ellipsis" vert="horz" wrap="square" anchor="ctr" anchorCtr="1"/>
              <a:lstStyle/>
              <a:p>
                <a:pPr>
                  <a:defRPr sz="1000" b="0" i="0" u="none" strike="noStrike" kern="1200" baseline="0">
                    <a:solidFill>
                      <a:schemeClr val="dk1">
                        <a:lumMod val="75000"/>
                        <a:lumOff val="25000"/>
                      </a:schemeClr>
                    </a:solidFill>
                    <a:latin typeface="Bahnschrift Light Condensed" panose="020B0502040204020203" pitchFamily="34" charset="0"/>
                    <a:ea typeface="+mn-ea"/>
                    <a:cs typeface="+mn-cs"/>
                  </a:defRPr>
                </a:pPr>
                <a:endParaRPr lang="en-US"/>
              </a:p>
            </c:txPr>
            <c:dLblPos val="out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Dashboard!$B$16:$B$19</c:f>
              <c:strCache>
                <c:ptCount val="4"/>
                <c:pt idx="0">
                  <c:v>ΚΡΙΣΙΜΟΣ</c:v>
                </c:pt>
                <c:pt idx="1">
                  <c:v>ΣΗΜΑΝΤΙΚΟΣ</c:v>
                </c:pt>
                <c:pt idx="2">
                  <c:v>ΜΕΤΡΙΟΣ</c:v>
                </c:pt>
                <c:pt idx="3">
                  <c:v>ΧΑΜΗΛΟΣ</c:v>
                </c:pt>
              </c:strCache>
            </c:strRef>
          </c:cat>
          <c:val>
            <c:numRef>
              <c:f>Dashboard!$C$16:$C$19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8-EC28-4620-80C1-2B280BA5B131}"/>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solidFill>
          <a:schemeClr val="lt1">
            <a:alpha val="50000"/>
          </a:schemeClr>
        </a:solidFill>
        <a:ln>
          <a:noFill/>
        </a:ln>
        <a:effectLst/>
      </c:spPr>
      <c:txPr>
        <a:bodyPr rot="0" spcFirstLastPara="1" vertOverflow="ellipsis" vert="horz" wrap="square" anchor="ctr" anchorCtr="1"/>
        <a:lstStyle/>
        <a:p>
          <a:pPr>
            <a:defRPr sz="1000" b="0" i="0" u="none" strike="noStrike" kern="1200" baseline="0">
              <a:solidFill>
                <a:schemeClr val="dk1">
                  <a:lumMod val="65000"/>
                  <a:lumOff val="35000"/>
                </a:schemeClr>
              </a:solidFill>
              <a:latin typeface="Bahnschrift Light Condensed" panose="020B0502040204020203" pitchFamily="34" charset="0"/>
              <a:ea typeface="+mn-ea"/>
              <a:cs typeface="+mn-cs"/>
            </a:defRPr>
          </a:pPr>
          <a:endParaRPr lang="en-US"/>
        </a:p>
      </c:txPr>
    </c:legend>
    <c:plotVisOnly val="1"/>
    <c:dispBlanksAs val="gap"/>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c:spPr>
  <c:txPr>
    <a:bodyPr/>
    <a:lstStyle/>
    <a:p>
      <a:pPr>
        <a:defRPr sz="1000">
          <a:latin typeface="Bahnschrift Light Condensed" panose="020B0502040204020203"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247594050743664E-2"/>
          <c:y val="0.17373333333333335"/>
          <c:w val="0.89019685039370078"/>
          <c:h val="0.73205214348206471"/>
        </c:manualLayout>
      </c:layout>
      <c:barChart>
        <c:barDir val="col"/>
        <c:grouping val="clustered"/>
        <c:varyColors val="1"/>
        <c:ser>
          <c:idx val="0"/>
          <c:order val="0"/>
          <c:invertIfNegative val="0"/>
          <c:dPt>
            <c:idx val="0"/>
            <c:invertIfNegative val="0"/>
            <c:bubble3D val="0"/>
            <c:spPr>
              <a:solidFill>
                <a:srgbClr val="C00000"/>
              </a:solidFill>
              <a:ln>
                <a:noFill/>
              </a:ln>
              <a:effectLst/>
            </c:spPr>
            <c:extLst>
              <c:ext xmlns:c16="http://schemas.microsoft.com/office/drawing/2014/chart" uri="{C3380CC4-5D6E-409C-BE32-E72D297353CC}">
                <c16:uniqueId val="{00000001-02C9-43DA-A138-A26533563A7F}"/>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3-02C9-43DA-A138-A26533563A7F}"/>
              </c:ext>
            </c:extLst>
          </c:dPt>
          <c:dPt>
            <c:idx val="2"/>
            <c:invertIfNegative val="0"/>
            <c:bubble3D val="0"/>
            <c:spPr>
              <a:solidFill>
                <a:srgbClr val="FFFF00"/>
              </a:solidFill>
              <a:ln>
                <a:noFill/>
              </a:ln>
              <a:effectLst/>
            </c:spPr>
            <c:extLst>
              <c:ext xmlns:c16="http://schemas.microsoft.com/office/drawing/2014/chart" uri="{C3380CC4-5D6E-409C-BE32-E72D297353CC}">
                <c16:uniqueId val="{00000005-02C9-43DA-A138-A26533563A7F}"/>
              </c:ext>
            </c:extLst>
          </c:dPt>
          <c:dPt>
            <c:idx val="3"/>
            <c:invertIfNegative val="0"/>
            <c:bubble3D val="0"/>
            <c:spPr>
              <a:solidFill>
                <a:srgbClr val="00B050"/>
              </a:solidFill>
              <a:ln>
                <a:noFill/>
              </a:ln>
              <a:effectLst/>
            </c:spPr>
            <c:extLst>
              <c:ext xmlns:c16="http://schemas.microsoft.com/office/drawing/2014/chart" uri="{C3380CC4-5D6E-409C-BE32-E72D297353CC}">
                <c16:uniqueId val="{00000007-02C9-43DA-A138-A26533563A7F}"/>
              </c:ext>
            </c:extLst>
          </c:dPt>
          <c:dLbls>
            <c:spPr>
              <a:noFill/>
              <a:ln>
                <a:noFill/>
              </a:ln>
              <a:effectLst/>
            </c:spPr>
            <c:txPr>
              <a:bodyPr rot="0" spcFirstLastPara="1" vertOverflow="ellipsis" vert="horz" wrap="square" anchor="ctr" anchorCtr="1"/>
              <a:lstStyle/>
              <a:p>
                <a:pPr>
                  <a:defRPr sz="1000" b="0" i="0" u="none" strike="noStrike" kern="1200" baseline="0">
                    <a:solidFill>
                      <a:schemeClr val="dk1">
                        <a:lumMod val="75000"/>
                        <a:lumOff val="25000"/>
                      </a:schemeClr>
                    </a:solidFill>
                    <a:latin typeface="Bahnschrift Light Condensed" panose="020B0502040204020203"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Dashboard!$B$16:$B$19</c:f>
              <c:strCache>
                <c:ptCount val="4"/>
                <c:pt idx="0">
                  <c:v>ΚΡΙΣΙΜΟΣ</c:v>
                </c:pt>
                <c:pt idx="1">
                  <c:v>ΣΗΜΑΝΤΙΚΟΣ</c:v>
                </c:pt>
                <c:pt idx="2">
                  <c:v>ΜΕΤΡΙΟΣ</c:v>
                </c:pt>
                <c:pt idx="3">
                  <c:v>ΧΑΜΗΛΟΣ</c:v>
                </c:pt>
              </c:strCache>
            </c:strRef>
          </c:cat>
          <c:val>
            <c:numRef>
              <c:f>Dashboard!$C$16:$C$19</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8-02C9-43DA-A138-A26533563A7F}"/>
            </c:ext>
          </c:extLst>
        </c:ser>
        <c:dLbls>
          <c:dLblPos val="outEnd"/>
          <c:showLegendKey val="0"/>
          <c:showVal val="1"/>
          <c:showCatName val="0"/>
          <c:showSerName val="0"/>
          <c:showPercent val="0"/>
          <c:showBubbleSize val="0"/>
        </c:dLbls>
        <c:gapWidth val="267"/>
        <c:overlap val="-43"/>
        <c:axId val="1812899488"/>
        <c:axId val="1812892960"/>
      </c:barChart>
      <c:catAx>
        <c:axId val="1812899488"/>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000" b="0" i="0" u="none" strike="noStrike" kern="1200" cap="none" spc="0" normalizeH="0" baseline="0">
                <a:solidFill>
                  <a:schemeClr val="dk1">
                    <a:lumMod val="65000"/>
                    <a:lumOff val="35000"/>
                  </a:schemeClr>
                </a:solidFill>
                <a:latin typeface="Bahnschrift Light Condensed" panose="020B0502040204020203" pitchFamily="34" charset="0"/>
                <a:ea typeface="+mn-ea"/>
                <a:cs typeface="+mn-cs"/>
              </a:defRPr>
            </a:pPr>
            <a:endParaRPr lang="en-US"/>
          </a:p>
        </c:txPr>
        <c:crossAx val="1812892960"/>
        <c:crosses val="autoZero"/>
        <c:auto val="1"/>
        <c:lblAlgn val="ctr"/>
        <c:lblOffset val="100"/>
        <c:noMultiLvlLbl val="0"/>
      </c:catAx>
      <c:valAx>
        <c:axId val="1812892960"/>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dk1">
                    <a:lumMod val="65000"/>
                    <a:lumOff val="35000"/>
                  </a:schemeClr>
                </a:solidFill>
                <a:latin typeface="Bahnschrift Light Condensed" panose="020B0502040204020203" pitchFamily="34" charset="0"/>
                <a:ea typeface="+mn-ea"/>
                <a:cs typeface="+mn-cs"/>
              </a:defRPr>
            </a:pPr>
            <a:endParaRPr lang="en-US"/>
          </a:p>
        </c:txPr>
        <c:crossAx val="1812899488"/>
        <c:crosses val="autoZero"/>
        <c:crossBetween val="between"/>
      </c:valAx>
      <c:spPr>
        <a:pattFill prst="ltDnDiag">
          <a:fgClr>
            <a:schemeClr val="dk1">
              <a:lumMod val="15000"/>
              <a:lumOff val="85000"/>
            </a:schemeClr>
          </a:fgClr>
          <a:bgClr>
            <a:schemeClr val="lt1"/>
          </a:bgClr>
        </a:patt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sz="1000">
          <a:latin typeface="Bahnschrift Light Condensed" panose="020B0502040204020203"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[Μητρώο Κινδύνων_v1.0.xlsx]Dashboard!PivotTable6</c:name>
    <c:fmtId val="9"/>
  </c:pivotSource>
  <c:chart>
    <c:autoTitleDeleted val="0"/>
    <c:pivotFmts>
      <c:pivotFmt>
        <c:idx val="0"/>
        <c:spPr>
          <a:solidFill>
            <a:srgbClr val="C0000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FFFF0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2"/>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Book Antiqua" panose="02040602050305030304" pitchFamily="18"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Book Antiqua" panose="02040602050305030304" pitchFamily="18"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Book Antiqua" panose="02040602050305030304" pitchFamily="18"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Book Antiqua" panose="02040602050305030304" pitchFamily="18"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Book Antiqua" panose="02040602050305030304" pitchFamily="18"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rgbClr val="C0000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Bahnschrift Light Condensed" panose="020B0502040204020203"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1"/>
        <c:spPr>
          <a:solidFill>
            <a:srgbClr val="FFFF0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Book Antiqua" panose="02040602050305030304" pitchFamily="18"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2"/>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Bahnschrift Light Condensed" panose="020B0502040204020203" pitchFamily="34"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3"/>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Book Antiqua" panose="02040602050305030304" pitchFamily="18" charset="0"/>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Dashboard!$C$24:$C$25</c:f>
              <c:strCache>
                <c:ptCount val="1"/>
                <c:pt idx="0">
                  <c:v>ΚΡΙΣΙΜΟΣ</c:v>
                </c:pt>
              </c:strCache>
            </c:strRef>
          </c:tx>
          <c:spPr>
            <a:solidFill>
              <a:srgbClr val="C0000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Bahnschrift Light Condensed" panose="020B0502040204020203"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Dashboard!$B$26:$B$30</c:f>
              <c:strCache>
                <c:ptCount val="4"/>
                <c:pt idx="0">
                  <c:v>A.5 Organizational Controls</c:v>
                </c:pt>
                <c:pt idx="1">
                  <c:v>A.6 People Controls</c:v>
                </c:pt>
                <c:pt idx="2">
                  <c:v>A.7 Physical Controls</c:v>
                </c:pt>
                <c:pt idx="3">
                  <c:v>A.8 Technological Controls</c:v>
                </c:pt>
              </c:strCache>
            </c:strRef>
          </c:cat>
          <c:val>
            <c:numRef>
              <c:f>Dashboard!$C$26:$C$30</c:f>
              <c:numCache>
                <c:formatCode>General</c:formatCode>
                <c:ptCount val="4"/>
                <c:pt idx="3">
                  <c:v>4</c:v>
                </c:pt>
              </c:numCache>
            </c:numRef>
          </c:val>
          <c:extLst>
            <c:ext xmlns:c16="http://schemas.microsoft.com/office/drawing/2014/chart" uri="{C3380CC4-5D6E-409C-BE32-E72D297353CC}">
              <c16:uniqueId val="{00000005-EAD2-4152-8ECC-1CE7DB83D026}"/>
            </c:ext>
          </c:extLst>
        </c:ser>
        <c:ser>
          <c:idx val="1"/>
          <c:order val="1"/>
          <c:tx>
            <c:strRef>
              <c:f>Dashboard!$D$24:$D$25</c:f>
              <c:strCache>
                <c:ptCount val="1"/>
                <c:pt idx="0">
                  <c:v>ΜΕΤΡΙΟΣ</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Book Antiqua" panose="02040602050305030304" pitchFamily="18"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Dashboard!$B$26:$B$30</c:f>
              <c:strCache>
                <c:ptCount val="4"/>
                <c:pt idx="0">
                  <c:v>A.5 Organizational Controls</c:v>
                </c:pt>
                <c:pt idx="1">
                  <c:v>A.6 People Controls</c:v>
                </c:pt>
                <c:pt idx="2">
                  <c:v>A.7 Physical Controls</c:v>
                </c:pt>
                <c:pt idx="3">
                  <c:v>A.8 Technological Controls</c:v>
                </c:pt>
              </c:strCache>
            </c:strRef>
          </c:cat>
          <c:val>
            <c:numRef>
              <c:f>Dashboard!$D$26:$D$30</c:f>
              <c:numCache>
                <c:formatCode>General</c:formatCode>
                <c:ptCount val="4"/>
                <c:pt idx="0">
                  <c:v>12</c:v>
                </c:pt>
                <c:pt idx="1">
                  <c:v>3</c:v>
                </c:pt>
                <c:pt idx="2">
                  <c:v>6</c:v>
                </c:pt>
                <c:pt idx="3">
                  <c:v>7</c:v>
                </c:pt>
              </c:numCache>
            </c:numRef>
          </c:val>
          <c:extLst>
            <c:ext xmlns:c16="http://schemas.microsoft.com/office/drawing/2014/chart" uri="{C3380CC4-5D6E-409C-BE32-E72D297353CC}">
              <c16:uniqueId val="{00000006-EAD2-4152-8ECC-1CE7DB83D026}"/>
            </c:ext>
          </c:extLst>
        </c:ser>
        <c:ser>
          <c:idx val="2"/>
          <c:order val="2"/>
          <c:tx>
            <c:strRef>
              <c:f>Dashboard!$E$24:$E$25</c:f>
              <c:strCache>
                <c:ptCount val="1"/>
                <c:pt idx="0">
                  <c:v>ΣΗΜΑΝΤΙΚΟΣ</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Bahnschrift Light Condensed" panose="020B0502040204020203"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Dashboard!$B$26:$B$30</c:f>
              <c:strCache>
                <c:ptCount val="4"/>
                <c:pt idx="0">
                  <c:v>A.5 Organizational Controls</c:v>
                </c:pt>
                <c:pt idx="1">
                  <c:v>A.6 People Controls</c:v>
                </c:pt>
                <c:pt idx="2">
                  <c:v>A.7 Physical Controls</c:v>
                </c:pt>
                <c:pt idx="3">
                  <c:v>A.8 Technological Controls</c:v>
                </c:pt>
              </c:strCache>
            </c:strRef>
          </c:cat>
          <c:val>
            <c:numRef>
              <c:f>Dashboard!$E$26:$E$30</c:f>
              <c:numCache>
                <c:formatCode>General</c:formatCode>
                <c:ptCount val="4"/>
                <c:pt idx="0">
                  <c:v>13</c:v>
                </c:pt>
                <c:pt idx="1">
                  <c:v>2</c:v>
                </c:pt>
                <c:pt idx="3">
                  <c:v>15</c:v>
                </c:pt>
              </c:numCache>
            </c:numRef>
          </c:val>
          <c:extLst>
            <c:ext xmlns:c16="http://schemas.microsoft.com/office/drawing/2014/chart" uri="{C3380CC4-5D6E-409C-BE32-E72D297353CC}">
              <c16:uniqueId val="{00000000-A354-4025-B1AA-5F8C0FF2ED9A}"/>
            </c:ext>
          </c:extLst>
        </c:ser>
        <c:ser>
          <c:idx val="3"/>
          <c:order val="3"/>
          <c:tx>
            <c:strRef>
              <c:f>Dashboard!$F$24:$F$25</c:f>
              <c:strCache>
                <c:ptCount val="1"/>
                <c:pt idx="0">
                  <c:v>ΧΑΜΗΛΟΣ</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Book Antiqua" panose="02040602050305030304" pitchFamily="18"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Dashboard!$B$26:$B$30</c:f>
              <c:strCache>
                <c:ptCount val="4"/>
                <c:pt idx="0">
                  <c:v>A.5 Organizational Controls</c:v>
                </c:pt>
                <c:pt idx="1">
                  <c:v>A.6 People Controls</c:v>
                </c:pt>
                <c:pt idx="2">
                  <c:v>A.7 Physical Controls</c:v>
                </c:pt>
                <c:pt idx="3">
                  <c:v>A.8 Technological Controls</c:v>
                </c:pt>
              </c:strCache>
            </c:strRef>
          </c:cat>
          <c:val>
            <c:numRef>
              <c:f>Dashboard!$F$26:$F$30</c:f>
              <c:numCache>
                <c:formatCode>General</c:formatCode>
                <c:ptCount val="4"/>
                <c:pt idx="0">
                  <c:v>12</c:v>
                </c:pt>
                <c:pt idx="1">
                  <c:v>3</c:v>
                </c:pt>
                <c:pt idx="2">
                  <c:v>8</c:v>
                </c:pt>
                <c:pt idx="3">
                  <c:v>8</c:v>
                </c:pt>
              </c:numCache>
            </c:numRef>
          </c:val>
          <c:extLst>
            <c:ext xmlns:c16="http://schemas.microsoft.com/office/drawing/2014/chart" uri="{C3380CC4-5D6E-409C-BE32-E72D297353CC}">
              <c16:uniqueId val="{00000001-A354-4025-B1AA-5F8C0FF2ED9A}"/>
            </c:ext>
          </c:extLst>
        </c:ser>
        <c:dLbls>
          <c:dLblPos val="outEnd"/>
          <c:showLegendKey val="0"/>
          <c:showVal val="1"/>
          <c:showCatName val="0"/>
          <c:showSerName val="0"/>
          <c:showPercent val="0"/>
          <c:showBubbleSize val="0"/>
        </c:dLbls>
        <c:gapWidth val="267"/>
        <c:overlap val="-43"/>
        <c:axId val="1298062368"/>
        <c:axId val="1298062848"/>
      </c:barChart>
      <c:catAx>
        <c:axId val="1298062368"/>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Bahnschrift Light Condensed" panose="020B0502040204020203" pitchFamily="34" charset="0"/>
                <a:ea typeface="+mn-ea"/>
                <a:cs typeface="+mn-cs"/>
              </a:defRPr>
            </a:pPr>
            <a:endParaRPr lang="en-US"/>
          </a:p>
        </c:txPr>
        <c:crossAx val="1298062848"/>
        <c:crosses val="autoZero"/>
        <c:auto val="1"/>
        <c:lblAlgn val="ctr"/>
        <c:lblOffset val="100"/>
        <c:noMultiLvlLbl val="0"/>
      </c:catAx>
      <c:valAx>
        <c:axId val="1298062848"/>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Bahnschrift Light Condensed" panose="020B0502040204020203" pitchFamily="34" charset="0"/>
                <a:ea typeface="+mn-ea"/>
                <a:cs typeface="+mn-cs"/>
              </a:defRPr>
            </a:pPr>
            <a:endParaRPr lang="en-US"/>
          </a:p>
        </c:txPr>
        <c:crossAx val="1298062368"/>
        <c:crosses val="autoZero"/>
        <c:crossBetween val="between"/>
      </c:valAx>
      <c:spPr>
        <a:pattFill prst="ltDnDiag">
          <a:fgClr>
            <a:schemeClr val="dk1">
              <a:lumMod val="15000"/>
              <a:lumOff val="85000"/>
            </a:schemeClr>
          </a:fgClr>
          <a:bgClr>
            <a:schemeClr val="lt1"/>
          </a:bgClr>
        </a:patt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Bahnschrift Light Condensed" panose="020B0502040204020203"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dk1">
          <a:lumMod val="15000"/>
          <a:lumOff val="85000"/>
        </a:schemeClr>
      </a:solidFill>
      <a:round/>
    </a:ln>
    <a:effectLst/>
  </c:spPr>
  <c:txPr>
    <a:bodyPr/>
    <a:lstStyle/>
    <a:p>
      <a:pPr>
        <a:defRPr>
          <a:latin typeface="Bahnschrift Light Condensed" panose="020B0502040204020203"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[Μητρώο Κινδύνων_v1.0.xlsx]Dashboard!PivotTable5</c:name>
    <c:fmtId val="3"/>
  </c:pivotSource>
  <c:chart>
    <c:autoTitleDeleted val="1"/>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Bahnschrift Light Condensed" panose="020B0502040204020203"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rgbClr val="00B050"/>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Bahnschrift Light Condensed" panose="020B0502040204020203"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FFFF00"/>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Bahnschrift Light Condensed" panose="020B0502040204020203"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bg1">
              <a:lumMod val="50000"/>
            </a:schemeClr>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Bahnschrift Light Condensed" panose="020B0502040204020203"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rgbClr val="C00000"/>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Bahnschrift Light Condensed" panose="020B0502040204020203"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2"/>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Bahnschrift Light Condensed" panose="020B0502040204020203"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rgbClr val="00B050"/>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Bahnschrift Light Condensed" panose="020B0502040204020203"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C00000"/>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Bahnschrift Light Condensed" panose="020B0502040204020203"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FFFF00"/>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Bahnschrift Light Condensed" panose="020B0502040204020203"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percentStacked"/>
        <c:varyColors val="0"/>
        <c:ser>
          <c:idx val="0"/>
          <c:order val="0"/>
          <c:tx>
            <c:strRef>
              <c:f>Dashboard!$C$43:$C$44</c:f>
              <c:strCache>
                <c:ptCount val="1"/>
                <c:pt idx="0">
                  <c:v>ΚΡΙΣΙΜΟΣ</c:v>
                </c:pt>
              </c:strCache>
            </c:strRef>
          </c:tx>
          <c:spPr>
            <a:solidFill>
              <a:srgbClr val="C00000"/>
            </a:solidFill>
            <a:ln>
              <a:noFill/>
            </a:ln>
            <a:effectLst/>
            <a:sp3d/>
          </c:spPr>
          <c:invertIfNegative val="0"/>
          <c:cat>
            <c:strRef>
              <c:f>Dashboard!$B$45:$B$47</c:f>
              <c:strCache>
                <c:ptCount val="2"/>
                <c:pt idx="0">
                  <c:v>Δεν ξεκίνησε</c:v>
                </c:pt>
                <c:pt idx="1">
                  <c:v>Ολοκληρώθηκε</c:v>
                </c:pt>
              </c:strCache>
            </c:strRef>
          </c:cat>
          <c:val>
            <c:numRef>
              <c:f>Dashboard!$C$45:$C$47</c:f>
              <c:numCache>
                <c:formatCode>General</c:formatCode>
                <c:ptCount val="2"/>
                <c:pt idx="0">
                  <c:v>4</c:v>
                </c:pt>
              </c:numCache>
            </c:numRef>
          </c:val>
          <c:extLst>
            <c:ext xmlns:c16="http://schemas.microsoft.com/office/drawing/2014/chart" uri="{C3380CC4-5D6E-409C-BE32-E72D297353CC}">
              <c16:uniqueId val="{00000000-0099-4F78-98CF-B2F9D192BF52}"/>
            </c:ext>
          </c:extLst>
        </c:ser>
        <c:ser>
          <c:idx val="1"/>
          <c:order val="1"/>
          <c:tx>
            <c:strRef>
              <c:f>Dashboard!$D$43:$D$44</c:f>
              <c:strCache>
                <c:ptCount val="1"/>
                <c:pt idx="0">
                  <c:v>ΜΕΤΡΙΟΣ</c:v>
                </c:pt>
              </c:strCache>
            </c:strRef>
          </c:tx>
          <c:spPr>
            <a:solidFill>
              <a:srgbClr val="FFFF00"/>
            </a:solidFill>
            <a:ln>
              <a:noFill/>
            </a:ln>
            <a:effectLst/>
            <a:sp3d/>
          </c:spPr>
          <c:invertIfNegative val="0"/>
          <c:cat>
            <c:strRef>
              <c:f>Dashboard!$B$45:$B$47</c:f>
              <c:strCache>
                <c:ptCount val="2"/>
                <c:pt idx="0">
                  <c:v>Δεν ξεκίνησε</c:v>
                </c:pt>
                <c:pt idx="1">
                  <c:v>Ολοκληρώθηκε</c:v>
                </c:pt>
              </c:strCache>
            </c:strRef>
          </c:cat>
          <c:val>
            <c:numRef>
              <c:f>Dashboard!$D$45:$D$47</c:f>
              <c:numCache>
                <c:formatCode>General</c:formatCode>
                <c:ptCount val="2"/>
                <c:pt idx="1">
                  <c:v>28</c:v>
                </c:pt>
              </c:numCache>
            </c:numRef>
          </c:val>
          <c:extLst>
            <c:ext xmlns:c16="http://schemas.microsoft.com/office/drawing/2014/chart" uri="{C3380CC4-5D6E-409C-BE32-E72D297353CC}">
              <c16:uniqueId val="{00000002-0099-4F78-98CF-B2F9D192BF52}"/>
            </c:ext>
          </c:extLst>
        </c:ser>
        <c:ser>
          <c:idx val="2"/>
          <c:order val="2"/>
          <c:tx>
            <c:strRef>
              <c:f>Dashboard!$E$43:$E$44</c:f>
              <c:strCache>
                <c:ptCount val="1"/>
                <c:pt idx="0">
                  <c:v>ΣΗΜΑΝΤΙΚΟΣ</c:v>
                </c:pt>
              </c:strCache>
            </c:strRef>
          </c:tx>
          <c:spPr>
            <a:solidFill>
              <a:schemeClr val="accent2"/>
            </a:solidFill>
            <a:ln>
              <a:noFill/>
            </a:ln>
            <a:effectLst/>
            <a:sp3d/>
          </c:spPr>
          <c:invertIfNegative val="0"/>
          <c:cat>
            <c:strRef>
              <c:f>Dashboard!$B$45:$B$47</c:f>
              <c:strCache>
                <c:ptCount val="2"/>
                <c:pt idx="0">
                  <c:v>Δεν ξεκίνησε</c:v>
                </c:pt>
                <c:pt idx="1">
                  <c:v>Ολοκληρώθηκε</c:v>
                </c:pt>
              </c:strCache>
            </c:strRef>
          </c:cat>
          <c:val>
            <c:numRef>
              <c:f>Dashboard!$E$45:$E$47</c:f>
              <c:numCache>
                <c:formatCode>General</c:formatCode>
                <c:ptCount val="2"/>
                <c:pt idx="0">
                  <c:v>30</c:v>
                </c:pt>
              </c:numCache>
            </c:numRef>
          </c:val>
          <c:extLst>
            <c:ext xmlns:c16="http://schemas.microsoft.com/office/drawing/2014/chart" uri="{C3380CC4-5D6E-409C-BE32-E72D297353CC}">
              <c16:uniqueId val="{00000000-6676-48BD-9648-B45EF886AE35}"/>
            </c:ext>
          </c:extLst>
        </c:ser>
        <c:ser>
          <c:idx val="3"/>
          <c:order val="3"/>
          <c:tx>
            <c:strRef>
              <c:f>Dashboard!$F$43:$F$44</c:f>
              <c:strCache>
                <c:ptCount val="1"/>
                <c:pt idx="0">
                  <c:v>ΧΑΜΗΛΟΣ</c:v>
                </c:pt>
              </c:strCache>
            </c:strRef>
          </c:tx>
          <c:spPr>
            <a:solidFill>
              <a:srgbClr val="00B050"/>
            </a:solidFill>
            <a:ln>
              <a:noFill/>
            </a:ln>
            <a:effectLst/>
            <a:sp3d/>
          </c:spPr>
          <c:invertIfNegative val="0"/>
          <c:cat>
            <c:strRef>
              <c:f>Dashboard!$B$45:$B$47</c:f>
              <c:strCache>
                <c:ptCount val="2"/>
                <c:pt idx="0">
                  <c:v>Δεν ξεκίνησε</c:v>
                </c:pt>
                <c:pt idx="1">
                  <c:v>Ολοκληρώθηκε</c:v>
                </c:pt>
              </c:strCache>
            </c:strRef>
          </c:cat>
          <c:val>
            <c:numRef>
              <c:f>Dashboard!$F$45:$F$47</c:f>
              <c:numCache>
                <c:formatCode>General</c:formatCode>
                <c:ptCount val="2"/>
                <c:pt idx="1">
                  <c:v>31</c:v>
                </c:pt>
              </c:numCache>
            </c:numRef>
          </c:val>
          <c:extLst>
            <c:ext xmlns:c16="http://schemas.microsoft.com/office/drawing/2014/chart" uri="{C3380CC4-5D6E-409C-BE32-E72D297353CC}">
              <c16:uniqueId val="{00000001-6676-48BD-9648-B45EF886AE35}"/>
            </c:ext>
          </c:extLst>
        </c:ser>
        <c:dLbls>
          <c:showLegendKey val="0"/>
          <c:showVal val="0"/>
          <c:showCatName val="0"/>
          <c:showSerName val="0"/>
          <c:showPercent val="0"/>
          <c:showBubbleSize val="0"/>
        </c:dLbls>
        <c:gapWidth val="150"/>
        <c:shape val="box"/>
        <c:axId val="497194272"/>
        <c:axId val="497188992"/>
        <c:axId val="0"/>
      </c:bar3DChart>
      <c:catAx>
        <c:axId val="49719427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ahnschrift Light Condensed" panose="020B0502040204020203" pitchFamily="34" charset="0"/>
                <a:ea typeface="+mn-ea"/>
                <a:cs typeface="+mn-cs"/>
              </a:defRPr>
            </a:pPr>
            <a:endParaRPr lang="en-US"/>
          </a:p>
        </c:txPr>
        <c:crossAx val="497188992"/>
        <c:crosses val="autoZero"/>
        <c:auto val="1"/>
        <c:lblAlgn val="ctr"/>
        <c:lblOffset val="100"/>
        <c:noMultiLvlLbl val="0"/>
      </c:catAx>
      <c:valAx>
        <c:axId val="4971889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Bahnschrift Light Condensed" panose="020B0502040204020203" pitchFamily="34" charset="0"/>
                <a:ea typeface="+mn-ea"/>
                <a:cs typeface="+mn-cs"/>
              </a:defRPr>
            </a:pPr>
            <a:endParaRPr lang="en-US"/>
          </a:p>
        </c:txPr>
        <c:crossAx val="4971942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Bahnschrift Light Condensed" panose="020B0502040204020203"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900">
          <a:latin typeface="Bahnschrift Light Condensed" panose="020B0502040204020203"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56">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56">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5.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17143</xdr:colOff>
      <xdr:row>4</xdr:row>
      <xdr:rowOff>158114</xdr:rowOff>
    </xdr:from>
    <xdr:to>
      <xdr:col>13</xdr:col>
      <xdr:colOff>434340</xdr:colOff>
      <xdr:row>11</xdr:row>
      <xdr:rowOff>53340</xdr:rowOff>
    </xdr:to>
    <xdr:graphicFrame macro="">
      <xdr:nvGraphicFramePr>
        <xdr:cNvPr id="3" name="Chart 2">
          <a:extLst>
            <a:ext uri="{FF2B5EF4-FFF2-40B4-BE49-F238E27FC236}">
              <a16:creationId xmlns:a16="http://schemas.microsoft.com/office/drawing/2014/main" id="{3A3256B1-E3F8-45D1-9CE0-7A6C5954CD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609595</xdr:colOff>
      <xdr:row>4</xdr:row>
      <xdr:rowOff>171448</xdr:rowOff>
    </xdr:from>
    <xdr:to>
      <xdr:col>7</xdr:col>
      <xdr:colOff>701040</xdr:colOff>
      <xdr:row>11</xdr:row>
      <xdr:rowOff>60960</xdr:rowOff>
    </xdr:to>
    <xdr:graphicFrame macro="">
      <xdr:nvGraphicFramePr>
        <xdr:cNvPr id="5" name="Chart 4">
          <a:extLst>
            <a:ext uri="{FF2B5EF4-FFF2-40B4-BE49-F238E27FC236}">
              <a16:creationId xmlns:a16="http://schemas.microsoft.com/office/drawing/2014/main" id="{BBF213CB-EFD7-43A4-AD6C-8286EACCBE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601980</xdr:colOff>
      <xdr:row>13</xdr:row>
      <xdr:rowOff>137161</xdr:rowOff>
    </xdr:from>
    <xdr:to>
      <xdr:col>7</xdr:col>
      <xdr:colOff>731520</xdr:colOff>
      <xdr:row>20</xdr:row>
      <xdr:rowOff>38101</xdr:rowOff>
    </xdr:to>
    <xdr:graphicFrame macro="">
      <xdr:nvGraphicFramePr>
        <xdr:cNvPr id="2" name="Chart 1">
          <a:extLst>
            <a:ext uri="{FF2B5EF4-FFF2-40B4-BE49-F238E27FC236}">
              <a16:creationId xmlns:a16="http://schemas.microsoft.com/office/drawing/2014/main" id="{85D056D0-3FDC-4018-9866-DADFF0E2BE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55245</xdr:colOff>
      <xdr:row>13</xdr:row>
      <xdr:rowOff>133350</xdr:rowOff>
    </xdr:from>
    <xdr:to>
      <xdr:col>13</xdr:col>
      <xdr:colOff>60960</xdr:colOff>
      <xdr:row>20</xdr:row>
      <xdr:rowOff>22860</xdr:rowOff>
    </xdr:to>
    <xdr:graphicFrame macro="">
      <xdr:nvGraphicFramePr>
        <xdr:cNvPr id="4" name="Chart 3">
          <a:extLst>
            <a:ext uri="{FF2B5EF4-FFF2-40B4-BE49-F238E27FC236}">
              <a16:creationId xmlns:a16="http://schemas.microsoft.com/office/drawing/2014/main" id="{AA6A5AC7-AC84-431D-810F-5615F19543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432433</xdr:colOff>
      <xdr:row>23</xdr:row>
      <xdr:rowOff>0</xdr:rowOff>
    </xdr:from>
    <xdr:to>
      <xdr:col>14</xdr:col>
      <xdr:colOff>982980</xdr:colOff>
      <xdr:row>38</xdr:row>
      <xdr:rowOff>53340</xdr:rowOff>
    </xdr:to>
    <xdr:graphicFrame macro="">
      <xdr:nvGraphicFramePr>
        <xdr:cNvPr id="8" name="Chart 7">
          <a:extLst>
            <a:ext uri="{FF2B5EF4-FFF2-40B4-BE49-F238E27FC236}">
              <a16:creationId xmlns:a16="http://schemas.microsoft.com/office/drawing/2014/main" id="{CDD67B94-43A5-4CA1-964D-E3CA09FD20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434340</xdr:colOff>
      <xdr:row>41</xdr:row>
      <xdr:rowOff>163830</xdr:rowOff>
    </xdr:from>
    <xdr:to>
      <xdr:col>13</xdr:col>
      <xdr:colOff>464820</xdr:colOff>
      <xdr:row>57</xdr:row>
      <xdr:rowOff>30480</xdr:rowOff>
    </xdr:to>
    <xdr:graphicFrame macro="">
      <xdr:nvGraphicFramePr>
        <xdr:cNvPr id="6" name="Chart 5">
          <a:extLst>
            <a:ext uri="{FF2B5EF4-FFF2-40B4-BE49-F238E27FC236}">
              <a16:creationId xmlns:a16="http://schemas.microsoft.com/office/drawing/2014/main" id="{5FA6A0E8-541E-F441-5A7B-BA92A3836D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Dorin Bugneac" id="{AA46C7DA-96E6-4871-BE96-919EDED874BF}" userId="S::dbugneac@adacom.com::0f19c7ad-4999-49f5-a410-68ac027c7ed1"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orin Bugneac" refreshedDate="45716.730941203707" createdVersion="8" refreshedVersion="8" minRefreshableVersion="3" recordCount="93" xr:uid="{DE489D6F-EF5E-4EBD-A278-E3E9C235C51C}">
  <cacheSource type="worksheet">
    <worksheetSource ref="A2:AL95" sheet="Αξιολόγηση Κινδύνων &amp; ΠΕΑ"/>
  </cacheSource>
  <cacheFields count="38">
    <cacheField name="#" numFmtId="0">
      <sharedItems containsSemiMixedTypes="0" containsString="0" containsNumber="1" containsInteger="1" minValue="1" maxValue="93"/>
    </cacheField>
    <cacheField name="ΑΝΑΓΝΩΡΙΣΤΙΚΟ ΚΙΝΔΥΝΟΥ" numFmtId="0">
      <sharedItems/>
    </cacheField>
    <cacheField name="ΤΥΠΟΣ ΚΙΝΔΥΝΟΥ" numFmtId="0">
      <sharedItems/>
    </cacheField>
    <cacheField name="ΕΥΠΑΘΕΙΑ" numFmtId="0">
      <sharedItems/>
    </cacheField>
    <cacheField name="ΑΠΕΙΛΗ" numFmtId="0">
      <sharedItems/>
    </cacheField>
    <cacheField name="ΠΙΘΑΝΟΤΗΤΑ" numFmtId="0">
      <sharedItems/>
    </cacheField>
    <cacheField name="ΤΠ" numFmtId="0">
      <sharedItems containsSemiMixedTypes="0" containsString="0" containsNumber="1" containsInteger="1" minValue="3" maxValue="5"/>
    </cacheField>
    <cacheField name="ΕΠΙΠΤΩΣΗ" numFmtId="0">
      <sharedItems/>
    </cacheField>
    <cacheField name="ΤΕ" numFmtId="0">
      <sharedItems containsSemiMixedTypes="0" containsString="0" containsNumber="1" containsInteger="1" minValue="4" maxValue="5"/>
    </cacheField>
    <cacheField name="ΕΠΙΠΕΔΟ ΚΙΝΔΥΝΩΝ" numFmtId="164">
      <sharedItems/>
    </cacheField>
    <cacheField name="ΤΙΜΗ ΚΙΝΔΥΝΟΥ" numFmtId="164">
      <sharedItems containsSemiMixedTypes="0" containsString="0" containsNumber="1" containsInteger="1" minValue="12" maxValue="25"/>
    </cacheField>
    <cacheField name="ΥΠΑΡΧΟΥΣΕΣ ΔΙΚΛΕΙΔΕΣ ΑΣΦΑΛΕΙΑΣ" numFmtId="0">
      <sharedItems longText="1"/>
    </cacheField>
    <cacheField name="ΕΠΑΡΚΕΙΑ ΔΙΚΛΕΙΔΩΝ ΑΣΦΑΛΕΙΑΣ" numFmtId="0">
      <sharedItems/>
    </cacheField>
    <cacheField name="ΠΙΘΑΝΟΤΗΤΑ2" numFmtId="0">
      <sharedItems/>
    </cacheField>
    <cacheField name="ΤΠ2" numFmtId="0">
      <sharedItems containsSemiMixedTypes="0" containsString="0" containsNumber="1" containsInteger="1" minValue="1" maxValue="4"/>
    </cacheField>
    <cacheField name="ΕΠΙΠΤΩΣΗ2" numFmtId="0">
      <sharedItems/>
    </cacheField>
    <cacheField name="ΤΕ2" numFmtId="0">
      <sharedItems containsSemiMixedTypes="0" containsString="0" containsNumber="1" containsInteger="1" minValue="4" maxValue="5"/>
    </cacheField>
    <cacheField name="ΕΠΙΠΕΔΟ ΚΙΝΔΥΝΩΝ2" numFmtId="164">
      <sharedItems count="5">
        <s v="ΜΕΤΡΙΟΣ"/>
        <s v="ΣΗΜΑΝΤΙΚΟΣ"/>
        <s v="ΧΑΜΗΛΟΣ"/>
        <s v="ΚΡΙΣΙΜΟΣ"/>
        <s v="" u="1"/>
      </sharedItems>
    </cacheField>
    <cacheField name="ΤΙΜΗ ΚΙΝΔΥΝΟΥ2" numFmtId="164">
      <sharedItems containsSemiMixedTypes="0" containsString="0" containsNumber="1" containsInteger="1" minValue="4" maxValue="20"/>
    </cacheField>
    <cacheField name="ΠΑΡΑΤΗΡΗΣΕΙΣ" numFmtId="0">
      <sharedItems longText="1"/>
    </cacheField>
    <cacheField name="ΕΝΕΡΓΕΙΑ ΑΝΤΙΜΕΤΩΠΙΣΗΣ_x000a_(ΥΠΟΧΡΕΩΤΙΚΗ ΑΝ ΤΙΜΗ ΚΙΝΔΥΝΟΥ &gt; 12)" numFmtId="0">
      <sharedItems/>
    </cacheField>
    <cacheField name="ΕΠΙΛΟΓΗ ΑΝΤΙΜΕΤΩΠΙΣΗΣ ΚΙΝΔΥΝΟΥ" numFmtId="0">
      <sharedItems/>
    </cacheField>
    <cacheField name="ΠΡΟΤΕΙΝΟΜΕΝΕΣ ΕΝΕΡΓΕΙΕΣ ΑΝΤΙΜΕΤΩΠΙΣΗΣ ΤΟΥ ΚΙΝΔΥΝΟΥ" numFmtId="0">
      <sharedItems longText="1"/>
    </cacheField>
    <cacheField name="ΠΡΟΤΕΡΑΙΟΤΗΤΑ (1, 2, 3)" numFmtId="0">
      <sharedItems containsMixedTypes="1" containsNumber="1" containsInteger="1" minValue="1" maxValue="3"/>
    </cacheField>
    <cacheField name="ΥΠΕΥΘΥΝΟΣ ΚΙΝΔΥΝΟΥ_x000a_(RISK OWNER)" numFmtId="0">
      <sharedItems/>
    </cacheField>
    <cacheField name="ΚΑΤΑΛΗΚΤΙΚΗ ΗΜΕΡΟΜΗΝΙΑ ΓΙΑ ΤΗΝ ΑΝΤΙΜΕΤΩΠΙΣΗ ΚΙΝΔΥΝΟΥ" numFmtId="0">
      <sharedItems/>
    </cacheField>
    <cacheField name="ΚΑΤΑΣΤΑΣΗ" numFmtId="0">
      <sharedItems containsBlank="1" count="6">
        <s v="Ολοκληρώθηκε"/>
        <s v="Δεν ξεκίνησε"/>
        <s v="Σε εξέλιξη" u="1"/>
        <s v="Έγινε αποδεκτός" u="1"/>
        <s v="Select…" u="1"/>
        <m u="1"/>
      </sharedItems>
    </cacheField>
    <cacheField name="ΕΜΠΙΣΤΕΥΤΙΚΟΤΗΤΑ" numFmtId="0">
      <sharedItems containsBlank="1"/>
    </cacheField>
    <cacheField name="ΑΚΕΡΑΙΟΤΗΤΑ" numFmtId="0">
      <sharedItems containsBlank="1"/>
    </cacheField>
    <cacheField name="ΔΙΑΘΕΣΙΜΟΤΗΤΑ" numFmtId="0">
      <sharedItems containsBlank="1"/>
    </cacheField>
    <cacheField name="ΠΙΘΑΝΟΤΗΤΑ3" numFmtId="0">
      <sharedItems/>
    </cacheField>
    <cacheField name="ΤΠ3" numFmtId="0">
      <sharedItems containsSemiMixedTypes="0" containsString="0" containsNumber="1" containsInteger="1" minValue="1" maxValue="2"/>
    </cacheField>
    <cacheField name="ΕΠΙΠΤΩΣΗ3" numFmtId="0">
      <sharedItems/>
    </cacheField>
    <cacheField name="ΤΕ3" numFmtId="0">
      <sharedItems containsSemiMixedTypes="0" containsString="0" containsNumber="1" containsInteger="1" minValue="4" maxValue="5"/>
    </cacheField>
    <cacheField name="ΥΠΟΛΕΙΠΟΜΕΝΟΣ ΚΙΝΔΥΝΟΣ" numFmtId="0">
      <sharedItems/>
    </cacheField>
    <cacheField name="ISO 27001:2022" numFmtId="0">
      <sharedItems/>
    </cacheField>
    <cacheField name="NIS2 DIRECTIVE" numFmtId="0">
      <sharedItems longText="1"/>
    </cacheField>
    <cacheField name="ΚΑΤΗΓΟΡΙΑ" numFmtId="0">
      <sharedItems count="8">
        <s v="A.5 Organizational Controls"/>
        <s v="A.6 People Controls"/>
        <s v="A.7 Physical Controls"/>
        <s v="A.8 Technological Controls"/>
        <s v="A.5 Οργανωτικοί Έλεγχοι" u="1"/>
        <s v="A.6 Ανθρώπινοι Έλεγχοι" u="1"/>
        <s v="A.7 Φυσικοί Έλεγχοι" u="1"/>
        <s v="A.8 Τεχνολογικοί Έλεγχοι"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3">
  <r>
    <n v="1"/>
    <s v="ORG_1"/>
    <s v="Οργανωτικός"/>
    <s v="1 Έλλειψη, ανεπαρκής ή μη ενημερωμένη πολιτική ή διαδικασίες ασφάλειας πληροφοριών"/>
    <s v="8 Εκμετάλλευση εσφαλμένης διαμόρφωσης (misconfiguration) πληροφοριακών συστημάτων"/>
    <s v="ΕΞΑΙΡΕΤΙΚΑ ΠΙΘΑΝΟ"/>
    <n v="5"/>
    <s v="ΠΟΛΥ ΥΨΗΛΗ"/>
    <n v="5"/>
    <s v="ΚΡΙΣΙΜΟΣ"/>
    <n v="25"/>
    <s v="Πολιτική Ασφάλειας Πληροφοριών και επιμέρους πολιτικές (π.χ., Π03 - Ρόλοι και Αρμοδιότητες Ασφάλειας Πληροφοριών, Π05 - Πολιτική Διαχείρισης Παγίων και Διαβάθμισης Πληροφοριών, Π09 - Πολιτική Ασφάλειας Δικτύων και Επικοινωνιών, η Π13 - Πολιτική Κρυπτογραφίας). Γίνεται ενημέρωση κατά την πρόσληψη, και διεξάγονται ενημερωτικά σεμινάρια. Οι υπάλληλοι έχουν πρόσβαση στο ΣΔΑΠ το οποίο είναι αναρτημένο σε κοινόχρηστο φάκελο στο OneDrive και έχουν ενημερωθεί οι Διευθυντές και οι Προϊσταμένοι όλων των Διευθύνσεων και των Τμημάτων."/>
    <s v="Πλήρης"/>
    <s v="ΑΠΙΘΑΝΟ"/>
    <n v="2"/>
    <s v="ΠΟΛΥ ΥΨΗΛΗ"/>
    <n v="5"/>
    <x v="0"/>
    <n v="10"/>
    <s v="Μ/Ε"/>
    <s v="Μ/Ε"/>
    <s v="Μ/Ε"/>
    <s v="Μ/Ε"/>
    <s v="Μ/Ε"/>
    <s v="Μ/Ε"/>
    <s v="Μ/Ε"/>
    <x v="0"/>
    <s v="X"/>
    <s v="X"/>
    <s v="X"/>
    <s v="ΑΠΙΘΑΝΟ"/>
    <n v="2"/>
    <s v="ΠΟΛΥ ΥΨΗΛΗ"/>
    <n v="5"/>
    <s v="ΜΕΤΡΙΟΣ"/>
    <s v="5.1 Πολιτικές για Ασφάλεια Πληροφοριών"/>
    <s v="Article 20: Governance_x000a_Article 21: Cyber security risk management measures ((A) Policies on risk analysis and information system security)"/>
    <x v="0"/>
  </r>
  <r>
    <n v="2"/>
    <s v="ORG_2"/>
    <s v="Οργανωτικός"/>
    <s v="2 Ανεπαρκής κατανομή και ευαισθητοποίηση των εργαζομένων σχετικά με τους ρόλους και τις ευθύνες τους στην ασφάλεια των πληροφοριών."/>
    <s v="39 Έλλειψη λογοδοσίας για τις ενέργειες των χρηστών"/>
    <s v="ΕΞΑΙΡΕΤΙΚΑ ΠΙΘΑΝΟ"/>
    <n v="5"/>
    <s v="ΠΟΛΥ ΥΨΗΛΗ"/>
    <n v="5"/>
    <s v="ΚΡΙΣΙΜΟΣ"/>
    <n v="25"/>
    <s v="Π03 - Ρόλοι και Αρμοδιότητες Ασφάλειας Πληροφοριών. Γίνεται ενημέρωση κατά την πρόσληψη, και διεξάγονται ενημερωτικά σεμινάρια. Έχει οριστεί ΥΑΣΠΕ στον Οργανισμό."/>
    <s v="Πλήρης"/>
    <s v="ΑΠΙΘΑΝΟ"/>
    <n v="2"/>
    <s v="ΠΟΛΥ ΥΨΗΛΗ"/>
    <n v="5"/>
    <x v="0"/>
    <n v="10"/>
    <s v="Μ/Ε"/>
    <s v="Μ/Ε"/>
    <s v="Μ/Ε"/>
    <s v="Μ/Ε"/>
    <s v="Μ/Ε"/>
    <s v="Μ/Ε"/>
    <s v="Μ/Ε"/>
    <x v="0"/>
    <s v="X"/>
    <s v="X"/>
    <s v="X"/>
    <s v="ΑΠΙΘΑΝΟ"/>
    <n v="2"/>
    <s v="ΠΟΛΥ ΥΨΗΛΗ"/>
    <n v="5"/>
    <s v="ΜΕΤΡΙΟΣ"/>
    <s v="5.2 Ρόλοι και Αρμοδιότητες Ασφάλειας Πληροφοριών"/>
    <s v="Article 21: Cyber security risk management measures ((A) Policies on risk analysis and information system security)_x000a_Article 21: Cyber security risk management measures ((I) Human resources security, access control policies and asset management)"/>
    <x v="0"/>
  </r>
  <r>
    <n v="3"/>
    <s v="ORG_3"/>
    <s v="Οργανωτικός"/>
    <s v="2 Ανεπαρκής κατανομή και ευαισθητοποίηση των εργαζομένων σχετικά με τους ρόλους και τις ευθύνες τους στην ασφάλεια των πληροφοριών."/>
    <s v="40 Μη εντοπισμένες παραβιάσεις των αρχών ασφάλειας πληροφοριών (εμπιστευτικότητα, ακεραιότητα, διαθεσιμότητα)"/>
    <s v="ΑΡΚΕΤΑ ΠΙΘΑΝΟ"/>
    <n v="4"/>
    <s v="ΠΟΛΥ ΥΨΗΛΗ"/>
    <n v="5"/>
    <s v="ΚΡΙΣΙΜΟΣ"/>
    <n v="20"/>
    <s v="Εφαρμόζεται διαχωρισμός καθηκόντων όπου αυτό είναι εφικτό"/>
    <s v="Μερική"/>
    <s v="ΠΙΘΑΝΟ"/>
    <n v="3"/>
    <s v="ΠΟΛΥ ΥΨΗΛΗ"/>
    <n v="5"/>
    <x v="1"/>
    <n v="15"/>
    <s v="Διαπιστώσαμε ότι εφαρμόζεται διαχωρισμός καθηκόντων όπου αυτό είναι εφικτό, λαμβάνοντας υπόψη το διαθέσιμο δυναμικό της εταιρείας. Ωστόσο, παρατηρήθηκε χαλαρή προσέγγιση στον καθορισμό των προσβάσεων."/>
    <s v="Τεκμηρίωση ενός πίνακα διαχωρισμού καθηκόντων (Segregation of Duties Matrix)"/>
    <s v="Μείωση "/>
    <s v="Συνιστάται η αναθεώρηση και αυστηροποίηση της διαδικασίας διαχείρισης προσβάσεων, ώστε να διασφαλίζεται ότι οι εκχωρούμενες άδειες είναι αυστηρά περιορισμένες βάσει των αρχών του ελάχιστου απαιτούμενου δικαιώματος (Least Privilege) και την τεκμηρίωση ενός πίνακα διαχωρισμού καθηκόντων (Segregation of Duties Matrix)"/>
    <n v="2"/>
    <s v="TBD"/>
    <s v="TBD"/>
    <x v="1"/>
    <s v="X"/>
    <s v="X"/>
    <s v="X"/>
    <s v="ΕΞΑΙΡΕΤΙΚΑ ΑΠΙΘΑΝΟ"/>
    <n v="1"/>
    <s v="ΠΟΛΥ ΥΨΗΛΗ"/>
    <n v="5"/>
    <s v="ΑΣΗΜΑΝΤΟΣ"/>
    <s v="5.3 Διαχωρισμός Καθηκόντων"/>
    <s v="Article 21: Cyber security risk management measures ((I) Human resources security, access control policies and asset management)"/>
    <x v="0"/>
  </r>
  <r>
    <n v="4"/>
    <s v="ORG_4"/>
    <s v="Οργανωτικός"/>
    <s v="5 Αποτυχία προσδιορισμού και αξιολόγηση των απαιτήσεων ασφάλειας πληροφοριακών συστημάτων."/>
    <s v="8 Εκμετάλλευση εσφαλμένης διαμόρφωσης (misconfiguration) πληροφοριακών συστημάτων"/>
    <s v="ΕΞΑΙΡΕΤΙΚΑ ΠΙΘΑΝΟ"/>
    <n v="5"/>
    <s v="ΠΟΛΥ ΥΨΗΛΗ"/>
    <n v="5"/>
    <s v="ΚΡΙΣΙΜΟΣ"/>
    <n v="25"/>
    <s v="Υλοποιούνται ενημερώσεις και προγράμματα ευαισθητοποίησης του προσωπικού σε θέματα ασφάλειας πληροφοριών._x000a_Μέριμνα στον εταιρικό προϋπολογισμό για την ενίσχυση της ασφάλειας._x000a_Πολιτικές Ασφάλειας"/>
    <s v="Μερική"/>
    <s v="ΠΙΘΑΝΟ"/>
    <n v="3"/>
    <s v="ΠΟΛΥ ΥΨΗΛΗ"/>
    <n v="5"/>
    <x v="1"/>
    <n v="15"/>
    <s v="Διαπιστώσαμε ότι υλοποιούνται ενημερώσεις και προγράμματα ευαισθητοποίησης του προσωπικού σε θέματα ασφάλειας πληροφοριών. Επιπλέον, έχει προβλεφθεί σχετική μέριμνα στον εταιρικό προϋπολογισμό για την ενίσχυση της ασφάλειας. Ωστόσο, ενώ καταβάλλεται προσπάθεια οι διαδικασίες ασφάλειας να ενσωματώνονται εγγενώς σε όλες τις επιχειρησιακές διαδικασίες, δεν έχει υλοποιηθεί πλήρως."/>
    <s v="Επιβολη εφαρμογής πολιτικών ασφάλειας σε όλο τον Οργανισμό."/>
    <s v="Μείωση "/>
    <s v="Συνιστάται η περαιτέρω ενίσχυση της ενσωμάτωσης των διαδικασιών ασφάλειας στις επιχειρησιακές λειτουργίες, διασφαλίζοντας ότι εφαρμόζονται με συνέπεια σε όλα τα επίπεδα του οργανισμού."/>
    <n v="1"/>
    <s v="TBD"/>
    <s v="TBD"/>
    <x v="1"/>
    <s v="X"/>
    <s v="X"/>
    <s v="X"/>
    <s v="ΕΞΑΙΡΕΤΙΚΑ ΑΠΙΘΑΝΟ"/>
    <n v="1"/>
    <s v="ΠΟΛΥ ΥΨΗΛΗ"/>
    <n v="5"/>
    <s v="ΑΣΗΜΑΝΤΟΣ"/>
    <s v="5.4 Αρμοδιότητες Διοίκησης"/>
    <s v="Article 20: Governance_x000a_Article 21: Cyber security risk management measures ((A) Policies on risk analysis and information system security)"/>
    <x v="0"/>
  </r>
  <r>
    <n v="5"/>
    <s v="ORG_5"/>
    <s v="Οργανωτικός"/>
    <s v="3 Έλλειψη σαφών γραμμών αναφοράς για συμβάντα που αφορούν την ασφάλεια των πληροφοριών."/>
    <s v="42 Έλλειψη ανταπόκρισης σε περιστατικά ασφάλειας"/>
    <s v="ΠΙΘΑΝΟ"/>
    <n v="3"/>
    <s v="ΠΟΛΥ ΥΨΗΛΗ"/>
    <n v="5"/>
    <s v="ΣΗΜΑΝΤΙΚΟΣ"/>
    <n v="15"/>
    <s v="Π1.2 - Σχέδιο Αντιμετώπισης Περιστατικών Ασφαλείας, περιλαμβάνει λεπτομέρειες σχετικά με τη διαδικασία και στοιχεία επικοινωνίας με τις αρμόδιες αρχές σε περίπτωση περιστατικού ασφαλείας."/>
    <s v="Πλήρης"/>
    <s v="ΕΞΑΙΡΕΤΙΚΑ ΑΠΙΘΑΝΟ"/>
    <n v="1"/>
    <s v="ΠΟΛΥ ΥΨΗΛΗ"/>
    <n v="5"/>
    <x v="2"/>
    <n v="5"/>
    <s v="Μ/Ε"/>
    <s v="Μ/Ε"/>
    <s v="Μ/Ε"/>
    <s v="Μ/Ε"/>
    <s v="Μ/Ε"/>
    <s v="Μ/Ε"/>
    <s v="Μ/Ε"/>
    <x v="0"/>
    <s v="X"/>
    <s v="X"/>
    <s v="X"/>
    <s v="ΕΞΑΙΡΕΤΙΚΑ ΑΠΙΘΑΝΟ"/>
    <n v="1"/>
    <s v="ΠΟΛΥ ΥΨΗΛΗ"/>
    <n v="5"/>
    <s v="ΑΣΗΜΑΝΤΟΣ"/>
    <s v="5.5 Επικοινωνία με Αρχές"/>
    <s v="Article 21: Cyber security risk management measures ((A) Policies on risk analysis and information system security)"/>
    <x v="0"/>
  </r>
  <r>
    <n v="6"/>
    <s v="ORG_6"/>
    <s v="Οργανωτικός"/>
    <s v="3 Έλλειψη σαφών γραμμών αναφοράς για συμβάντα που αφορούν την ασφάλεια των πληροφοριών."/>
    <s v="40 Μη εντοπισμένες παραβιάσεις των αρχών ασφάλειας πληροφοριών (εμπιστευτικότητα, ακεραιότητα, διαθεσιμότητα)"/>
    <s v="ΠΙΘΑΝΟ"/>
    <n v="3"/>
    <s v="ΠΟΛΥ ΥΨΗΛΗ"/>
    <n v="5"/>
    <s v="ΣΗΜΑΝΤΙΚΟΣ"/>
    <n v="15"/>
    <s v="Ο ΥΑΣΠΕ λαμβάνει τακτική ενημέρωση από την Εθνική Αρχή Κυβερνοασφάλειας"/>
    <s v="Πλήρης"/>
    <s v="ΕΞΑΙΡΕΤΙΚΑ ΑΠΙΘΑΝΟ"/>
    <n v="1"/>
    <s v="ΠΟΛΥ ΥΨΗΛΗ"/>
    <n v="5"/>
    <x v="2"/>
    <n v="5"/>
    <s v="Μ/Ε"/>
    <s v="Μ/Ε"/>
    <s v="Μ/Ε"/>
    <s v="Μ/Ε"/>
    <s v="Μ/Ε"/>
    <s v="Μ/Ε"/>
    <s v="Μ/Ε"/>
    <x v="0"/>
    <s v="X"/>
    <s v="X"/>
    <s v="X"/>
    <s v="ΕΞΑΙΡΕΤΙΚΑ ΑΠΙΘΑΝΟ"/>
    <n v="1"/>
    <s v="ΠΟΛΥ ΥΨΗΛΗ"/>
    <n v="5"/>
    <s v="ΑΣΗΜΑΝΤΟΣ"/>
    <s v="5.6 Επικοινωνία με ομάδες ειδικού ενδιαφέροντος"/>
    <s v="Article 21: Cyber security risk management measures ((A) Policies on risk analysis and information system security)"/>
    <x v="0"/>
  </r>
  <r>
    <n v="7"/>
    <s v="ORG_7"/>
    <s v="Οργανωτικός"/>
    <s v="4 Ανεπαρκής ενημέρωση και ανάλυση νέων τάσεων και απειλών για την ασφάλεια των πληροφοριών."/>
    <s v="16 Εκμετάλλευση ευπαθειών πληροφοριακών συστημάτων"/>
    <s v="ΑΡΚΕΤΑ ΠΙΘΑΝΟ"/>
    <n v="4"/>
    <s v="ΠΟΛΥ ΥΨΗΛΗ"/>
    <n v="5"/>
    <s v="ΚΡΙΣΙΜΟΣ"/>
    <n v="20"/>
    <s v="Διαπιστώσαμε ότι ο Οργανισμός λαμβάνει τακτική ενημέρωση από την Εθνική Αρχή Κυβερνοασφάλειας, και τον πάροχο υπηρεσιών SOC, μέσω χρήσης εργαλείων monitoring και Threat Intelligence για την ανίχνευση και διαχείριση κυβερνοαπειλών."/>
    <s v="Πλήρης"/>
    <s v="ΑΠΙΘΑΝΟ"/>
    <n v="2"/>
    <s v="ΠΟΛΥ ΥΨΗΛΗ"/>
    <n v="5"/>
    <x v="0"/>
    <n v="10"/>
    <s v="Μ/Ε"/>
    <s v="Μ/Ε"/>
    <s v="Μ/Ε"/>
    <s v="Μ/Ε"/>
    <s v="Μ/Ε"/>
    <s v="Μ/Ε"/>
    <s v="Μ/Ε"/>
    <x v="0"/>
    <s v="X"/>
    <s v="X"/>
    <s v="X"/>
    <s v="ΑΠΙΘΑΝΟ"/>
    <n v="2"/>
    <s v="ΠΟΛΥ ΥΨΗΛΗ"/>
    <n v="5"/>
    <s v="ΜΕΤΡΙΟΣ"/>
    <s v="5.7 Πρόβλεψη και ανάλυση των απειλών (Threat Intelligence)"/>
    <s v="Article 21: Cyber security risk management measures ((A) Policies on risk analysis and information system security)"/>
    <x v="0"/>
  </r>
  <r>
    <n v="8"/>
    <s v="ORG_8"/>
    <s v="Οργανωτικός"/>
    <s v="5 Αποτυχία προσδιορισμού και αξιολόγηση των απαιτήσεων ασφάλειας πληροφοριακών συστημάτων."/>
    <s v="26 Λανθασμένη διαμόρφωση/ ρύθμιση πληροφοριακών συστημάτων"/>
    <s v="ΑΡΚΕΤΑ ΠΙΘΑΝΟ"/>
    <n v="4"/>
    <s v="ΠΟΛΥ ΥΨΗΛΗ"/>
    <n v="5"/>
    <s v="ΚΡΙΣΙΜΟΣ"/>
    <n v="20"/>
    <s v="Υ01 - Διαδικασία Αξιολόγησης και Διαχείρισης Κινδύνων Ασφάλειας Πληροφοριών"/>
    <s v="Μερική"/>
    <s v="ΠΙΘΑΝΟ"/>
    <n v="3"/>
    <s v="ΠΟΛΥ ΥΨΗΛΗ"/>
    <n v="5"/>
    <x v="1"/>
    <n v="15"/>
    <s v="Διαπιστώθηκε ότι υπάρχει η Υ01 - Διαδικασία Αξιολόγησης και Διαχείρισης Κινδύνων Ασφάλειας Πληροφοριών, η οποία προβλέπει τη συνεχή αξιολόγηση κινδύνων και την ενσωμάτωση μέτρων ασφάλειας στα έργα του Οργανισμού. Ωστόσο, παρατηρήθηκε ότι η εφαρμογή αυτής της διαδικασίας δεν είναι συστηματική σε όλα τα έργα και τις επιχειρησιακές δραστηριότητες."/>
    <s v="Ενσωμάτωση της ασφάλειας πληροφοριών σε όλα τα έργα"/>
    <s v="Αποφυγή"/>
    <s v="Προτείνεται η καθιέρωση ενός μηχανισμού υποχρεωτικής ενσωμάτωσης της ασφάλειας πληροφοριών σε όλα τα έργα, μέσω τυποποιημένων ελέγχων και σχετικών κριτηρίων στις φάσεις σχεδιασμού, ανάπτυξης και υλοποίησης."/>
    <n v="2"/>
    <s v="TBD"/>
    <s v="TBD"/>
    <x v="1"/>
    <s v="X"/>
    <s v="X"/>
    <s v="X"/>
    <s v="ΕΞΑΙΡΕΤΙΚΑ ΑΠΙΘΑΝΟ"/>
    <n v="1"/>
    <s v="ΠΟΛΥ ΥΨΗΛΗ"/>
    <n v="5"/>
    <s v="ΑΣΗΜΑΝΤΟΣ"/>
    <s v="5.8 Ασφάλεια Πληροφοριών στην διαχείριση έργων"/>
    <s v="Article 21: Cyber security risk management measures ((D) Supply chain security, including security-related aspects concerning the relationships between each entity and its direct suppliers or service providers)"/>
    <x v="0"/>
  </r>
  <r>
    <n v="9"/>
    <s v="ORG_9"/>
    <s v="Οργανωτικός"/>
    <s v="6 Ανακριβής ή έλλειψη δικλείδων ασφάλειας διαχείρισης, απογραφής και κατανομής υπευθυνότητας των περιουσιακών αγαθών."/>
    <s v="8 Εκμετάλλευση εσφαλμένης διαμόρφωσης (misconfiguration) πληροφοριακών συστημάτων"/>
    <s v="ΑΡΚΕΤΑ ΠΙΘΑΝΟ"/>
    <n v="4"/>
    <s v="ΠΟΛΥ ΥΨΗΛΗ"/>
    <n v="5"/>
    <s v="ΚΡΙΣΙΜΟΣ"/>
    <n v="20"/>
    <s v="Υπάρχουν καταγεγραμμένες λίστες τόσο για το IT όσο και το OT."/>
    <s v="Πλήρης"/>
    <s v="ΑΠΙΘΑΝΟ"/>
    <n v="2"/>
    <s v="ΠΟΛΥ ΥΨΗΛΗ"/>
    <n v="5"/>
    <x v="0"/>
    <n v="10"/>
    <s v="Μ/Ε"/>
    <s v="Μ/Ε"/>
    <s v="Μ/Ε"/>
    <s v="Μ/Ε"/>
    <s v="Μ/Ε"/>
    <s v="Μ/Ε"/>
    <s v="Μ/Ε"/>
    <x v="0"/>
    <s v="X"/>
    <s v="X"/>
    <s v="X"/>
    <s v="ΑΠΙΘΑΝΟ"/>
    <n v="2"/>
    <s v="ΠΟΛΥ ΥΨΗΛΗ"/>
    <n v="5"/>
    <s v="ΜΕΤΡΙΟΣ"/>
    <s v="5.9 Μητρώο περιουσιακών και άλλων συναφών αγαθών"/>
    <s v="Article 21: Cyber security risk management measures ((I) Human resources security, access control policies and asset management)"/>
    <x v="0"/>
  </r>
  <r>
    <n v="10"/>
    <s v="ORG_10"/>
    <s v="Οργανωτικός"/>
    <s v="7 Ανεπαρκή μέτρα προστασίας και διαχείρισης κρίσιμων πληροφοριακών αγαθών."/>
    <s v="39 Έλλειψη λογοδοσίας για τις ενέργειες των χρηστών"/>
    <s v="ΑΡΚΕΤΑ ΠΙΘΑΝΟ"/>
    <n v="4"/>
    <s v="ΥΨΗΛΗ"/>
    <n v="4"/>
    <s v="ΚΡΙΣΙΜΟΣ"/>
    <n v="16"/>
    <s v="Η Π04 - Πολιτική Αποδεκτής Χρήσης καθορίζει τους κανόνες και τις απαιτήσεις για τη χρήση εταιρικών πόρων, συστημάτων και δεδομένων από τους εργαζόμενους και τα συνεργαζόμενα μέρη"/>
    <s v="Πλήρης"/>
    <s v="ΑΠΙΘΑΝΟ"/>
    <n v="2"/>
    <s v="ΥΨΗΛΗ"/>
    <n v="4"/>
    <x v="0"/>
    <n v="8"/>
    <s v="Μ/Ε"/>
    <s v="Μ/Ε"/>
    <s v="Μ/Ε"/>
    <s v="Μ/Ε"/>
    <s v="Μ/Ε"/>
    <s v="Μ/Ε"/>
    <s v="Μ/Ε"/>
    <x v="0"/>
    <s v="X"/>
    <s v="X"/>
    <s v="X"/>
    <s v="ΑΠΙΘΑΝΟ"/>
    <n v="2"/>
    <s v="ΥΨΗΛΗ"/>
    <n v="4"/>
    <s v="ΜΕΤΡΙΟΣ"/>
    <s v="5.10 Αποδεκτή χρήση των περιουσιακών και άλλων συναφών αγαθών"/>
    <s v="Article 21: Cyber security risk management measures ((I) Human resources security, access control policies and asset management)"/>
    <x v="0"/>
  </r>
  <r>
    <n v="11"/>
    <s v="ORG_11"/>
    <s v="Οργανωτικός"/>
    <s v="7 Ανεπαρκή μέτρα προστασίας και διαχείρισης κρίσιμων πληροφοριακών αγαθών."/>
    <s v="19 Κλοπή υλικού (hardware) πληροφοριακών συστημάτων"/>
    <s v="ΠΙΘΑΝΟ"/>
    <n v="3"/>
    <s v="ΥΨΗΛΗ"/>
    <n v="4"/>
    <s v="ΣΗΜΑΝΤΙΚΟΣ"/>
    <n v="12"/>
    <s v="Χρησιμοποιούνται φόρμες χρέωσης των αγαθών στους υπαλλήλους."/>
    <s v="Πλήρης"/>
    <s v="ΕΞΑΙΡΕΤΙΚΑ ΑΠΙΘΑΝΟ"/>
    <n v="1"/>
    <s v="ΥΨΗΛΗ"/>
    <n v="4"/>
    <x v="2"/>
    <n v="4"/>
    <s v="Μ/Ε"/>
    <s v="Μ/Ε"/>
    <s v="Μ/Ε"/>
    <s v="Μ/Ε"/>
    <s v="Μ/Ε"/>
    <s v="Μ/Ε"/>
    <s v="Μ/Ε"/>
    <x v="0"/>
    <s v="X"/>
    <s v="X"/>
    <s v="X"/>
    <s v="ΕΞΑΙΡΕΤΙΚΑ ΑΠΙΘΑΝΟ"/>
    <n v="1"/>
    <s v="ΥΨΗΛΗ"/>
    <n v="4"/>
    <s v="ΑΣΗΜΑΝΤΟΣ"/>
    <s v="5.11 Επιστροφή περιουσιακών αγαθών"/>
    <s v="Article 21: Cyber security risk management measures ((I) Human resources security, access control policies and asset management)"/>
    <x v="0"/>
  </r>
  <r>
    <n v="12"/>
    <s v="ORG_12"/>
    <s v="Οργανωτικός"/>
    <s v="8 Έλλειψη ταξινόμησης και ετικετοποίησης των πληροφοριών, αγαθών με βάση τη διαβάθμιση τους."/>
    <s v="35 Εσφαλμένη διαχείριση κρίσιμων, ευαίσθητων ή προσωπικών πληροφοριών από εξουσιοδοτημένους χρήστες"/>
    <s v="ΑΡΚΕΤΑ ΠΙΘΑΝΟ"/>
    <n v="4"/>
    <s v="ΥΨΗΛΗ"/>
    <n v="4"/>
    <s v="ΚΡΙΣΙΜΟΣ"/>
    <n v="16"/>
    <s v="Ενημερωθήκαμε ότι έχει τεκμηριωθεί η Π05 - Πολιτική Διαχείρισης Παγίων και Διαβάθμισης Πληροφοριών και ότι έχουν διεξαχθεί σχετικά σεμινάρια, παρέχοντας οδηγίες για τη σωστή διαβάθμιση των πληροφοριών."/>
    <s v="Πλήρης"/>
    <s v="ΕΞΑΙΡΕΤΙΚΑ ΑΠΙΘΑΝΟ"/>
    <n v="1"/>
    <s v="ΥΨΗΛΗ"/>
    <n v="4"/>
    <x v="2"/>
    <n v="4"/>
    <s v="Μ/Ε"/>
    <s v="Μ/Ε"/>
    <s v="Μ/Ε"/>
    <s v="Μ/Ε"/>
    <s v="Μ/Ε"/>
    <s v="Μ/Ε"/>
    <s v="Μ/Ε"/>
    <x v="0"/>
    <s v="X"/>
    <s v="X"/>
    <s v="X"/>
    <s v="ΕΞΑΙΡΕΤΙΚΑ ΑΠΙΘΑΝΟ"/>
    <n v="1"/>
    <s v="ΥΨΗΛΗ"/>
    <n v="4"/>
    <s v="ΑΣΗΜΑΝΤΟΣ"/>
    <s v="5.12 Διαβάθμιση της πληροφορίας"/>
    <s v="Article 21: Cyber security risk management measures ((G) Basic cyber hygiene practices and cybersecurity training)_x000a_Article 21: Cyber security risk management measures ((J) The use of multi-factor authentication or continuous authentication solutions, secured voice, video and text communications and secured emergency communication systems within the entity, where appropriate)"/>
    <x v="0"/>
  </r>
  <r>
    <n v="13"/>
    <s v="ORG_13"/>
    <s v="Οργανωτικός"/>
    <s v="8 Έλλειψη ταξινόμησης και ετικετοποίησης των πληροφοριών, αγαθών με βάση τη διαβάθμιση τους."/>
    <s v="35 Εσφαλμένη διαχείριση κρίσιμων, ευαίσθητων ή προσωπικών πληροφοριών από εξουσιοδοτημένους χρήστες"/>
    <s v="ΑΡΚΕΤΑ ΠΙΘΑΝΟ"/>
    <n v="4"/>
    <s v="ΠΟΛΥ ΥΨΗΛΗ"/>
    <n v="5"/>
    <s v="ΚΡΙΣΙΜΟΣ"/>
    <n v="20"/>
    <s v="Π05 - Πολιτική Διαχείρισης Παγίων και Διαβάθμισης Πληροφοριών και ότι έχουν διεξαχθεί σχετικά σεμινάρια, παρέχοντας οδηγίες για τη σωστή διαβάθμιση των πληροφοριών"/>
    <s v="Μερική"/>
    <s v="ΠΙΘΑΝΟ"/>
    <n v="3"/>
    <s v="ΠΟΛΥ ΥΨΗΛΗ"/>
    <n v="5"/>
    <x v="1"/>
    <n v="15"/>
    <s v="Ενημερωθήκαμε ότι έχει τεκμηριωθεί η Π05 - Πολιτική Διαχείρισης Παγίων και Διαβάθμισης Πληροφοριών και ότι έχουν διεξαχθεί σχετικά σεμινάρια, παρέχοντας οδηγίες για τη σωστή διαβάθμιση των πληροφοριών. Ωστόσο, δεν υπάρχουν σαφώς καθορισμένοι μηχανισμοί ή διαδικασίες για την επιθεώρηση και την επιβεβαίωση της εφαρμογής της πολιτικής στην πράξη."/>
    <s v="Εφαρμογή Διαβάθμισης Πληροφοριών"/>
    <s v="Μείωση "/>
    <s v="Προτείνεται να πραγματοποιούνται περιοδικές αξιολογήσεις συμμόρφωσης μέσω εσωτερικών ή εξωτερικών επιθεωρήσεων για την επιβεβαίωση της σωστής εφαρμογής της Πολιτικής Διαχείρισης Παγίων και Διαβάθμισης Πληροφοριών."/>
    <n v="1"/>
    <s v="TBD"/>
    <s v="TBD"/>
    <x v="1"/>
    <s v="X"/>
    <s v="X"/>
    <s v="X"/>
    <s v="ΕΞΑΙΡΕΤΙΚΑ ΑΠΙΘΑΝΟ"/>
    <n v="1"/>
    <s v="ΠΟΛΥ ΥΨΗΛΗ"/>
    <n v="5"/>
    <s v="ΑΣΗΜΑΝΤΟΣ"/>
    <s v="5.13 Ετικετοποίηση πληροφορίας"/>
    <s v="Article 21: Cyber security risk management measures ((G) Basic cyber hygiene practices and cybersecurity training)_x000a_Article 21: Cyber security risk management measures ((J) The use of multi-factor authentication or continuous authentication solutions, secured voice, video and text communications and secured emergency communication systems within the entity, where appropriate)"/>
    <x v="0"/>
  </r>
  <r>
    <n v="14"/>
    <s v="ORG_14"/>
    <s v="Οργανωτικός"/>
    <s v="9 Έλλειψη διαδικασιών μεταφοράς πληροφοριών, συμφωνιών και μη ασφαλούς μετάδοσης ευαίσθητων πληροφοριών."/>
    <s v="38 Μη εξουσιοδοτημένη λογική πρόσβαση σε κρίσιμες, ευαίσθητες ή προσωπικές πληροφορίες"/>
    <s v="ΑΡΚΕΤΑ ΠΙΘΑΝΟ"/>
    <n v="4"/>
    <s v="ΠΟΛΥ ΥΨΗΛΗ"/>
    <n v="5"/>
    <s v="ΚΡΙΣΙΜΟΣ"/>
    <n v="20"/>
    <s v="Ενημερωθήκαμε ότι έχει τεκμηριωθεί η Π09 - Πολιτική Ασφάλειας Δικτύων και Επικοινωνιών, η οποία ορίζει τους κανόνες για τη Διακίνηση Πληροφοριών (6.4), καθώς και η Π13 - Πολιτική Κρυπτογραφίας, η οποία, μαζί με το Τεχνικό Πρότυπο Κανόνων Κρυπτογράφησης, καθορίζει τους τρόπους κρυπτογράφησης, όπως η χρήση TLS και SFTP για την κρυπτογράφηση των καναλιών επικοινωνίας. Επιπλέον, χρησιμοποιείται συγκεκριμένη εφαρμογή EDMS για την ασφαλή διαχείριση και ανταλλαγή αρχείων. Τέλος, στις συμφωνίες με τρίτους περιλαμβάνονται ρήτρες που διασφαλίζουν την προστασία των πληροφοριών κατά τη μεταφορά τους."/>
    <s v="Πλήρης"/>
    <s v="ΑΠΙΘΑΝΟ"/>
    <n v="2"/>
    <s v="ΠΟΛΥ ΥΨΗΛΗ"/>
    <n v="5"/>
    <x v="0"/>
    <n v="10"/>
    <s v="Μ/Ε"/>
    <s v="Μ/Ε"/>
    <s v="Μ/Ε"/>
    <s v="Μ/Ε"/>
    <s v="Μ/Ε"/>
    <s v="Μ/Ε"/>
    <s v="Μ/Ε"/>
    <x v="0"/>
    <s v="X"/>
    <s v="X"/>
    <s v="X"/>
    <s v="ΑΠΙΘΑΝΟ"/>
    <n v="2"/>
    <s v="ΠΟΛΥ ΥΨΗΛΗ"/>
    <n v="5"/>
    <s v="ΜΕΤΡΙΟΣ"/>
    <s v="5.14 Μεταφορά Πληροφοριών"/>
    <s v="Article 21: Cyber security risk management measures ((J) The use of multi-factor authentication or continuous authentication solutions, secured voice, video and text communications and secured emergency communication systems within the entity, where appropriate)_x000a_Article 23: Reporting obligations"/>
    <x v="0"/>
  </r>
  <r>
    <n v="15"/>
    <s v="ORG_15"/>
    <s v="Οργανωτικός"/>
    <s v="10 Ανεπαρκείς επιχειρηματικές απαιτήσεις για ελέγχους πρόσβασης."/>
    <s v="37 Μη εξουσιοδοτημένη λογική πρόσβαση στα πληροφοριακά συστήματα"/>
    <s v="ΑΡΚΕΤΑ ΠΙΘΑΝΟ"/>
    <n v="4"/>
    <s v="ΥΨΗΛΗ"/>
    <n v="4"/>
    <s v="ΚΡΙΣΙΜΟΣ"/>
    <n v="16"/>
    <s v="Ενημερωθήκαμε ότι στην Π11 - Πολιτική Διαχείρισης Πρόσβασης ορίζεται η διαδικασία απόδοσης και ανάκλησης δικαιωμάτων πρόσβασης, η οποία βασίζεται στις αρχές της «ανάγκης γνώσης» και της «ανάγκης χρήσης», διασφαλίζοντας ότι οι χρήστες έχουν πρόσβαση μόνο στις πληροφορίες και τα συστήματα που απαιτούνται για την εκτέλεση των αρμοδιοτήτων τους."/>
    <s v="Πλήρης"/>
    <s v="ΑΠΙΘΑΝΟ"/>
    <n v="2"/>
    <s v="ΥΨΗΛΗ"/>
    <n v="4"/>
    <x v="0"/>
    <n v="8"/>
    <s v="Μ/Ε"/>
    <s v="Μ/Ε"/>
    <s v="Μ/Ε"/>
    <s v="Μ/Ε"/>
    <s v="Μ/Ε"/>
    <s v="Μ/Ε"/>
    <s v="Μ/Ε"/>
    <x v="0"/>
    <s v="X"/>
    <s v="X"/>
    <s v="X"/>
    <s v="ΑΠΙΘΑΝΟ"/>
    <n v="2"/>
    <s v="ΥΨΗΛΗ"/>
    <n v="4"/>
    <s v="ΜΕΤΡΙΟΣ"/>
    <s v="5.15 Έλεγχος Πρόσβασης"/>
    <s v="Article 21: Cyber security risk management measures ((G) Basic cyber hygiene practices and cybersecurity training)_x000a_Article 21: Cyber security risk management measures ((I) Human resources security, access control policies and asset management)"/>
    <x v="0"/>
  </r>
  <r>
    <n v="16"/>
    <s v="ORG_16"/>
    <s v="Οργανωτικός"/>
    <s v="11 Έλλειψη διαχείρισης πρόσβασης χρηστών."/>
    <s v="2 Μη εξουσιοδοτημένη πρόσβαση σε γνήσια διαπιστευτήρια ελέγχου ταυτότητας"/>
    <s v="ΑΡΚΕΤΑ ΠΙΘΑΝΟ"/>
    <n v="4"/>
    <s v="ΥΨΗΛΗ"/>
    <n v="4"/>
    <s v="ΚΡΙΣΙΜΟΣ"/>
    <n v="16"/>
    <s v="Ενημερωθήκαμε ότι η διαχείριση των προσβάσεων πραγματοποιείται μέσω αιτήματος ή γνωστοποίησης από τον εκάστοτε Προϊστάμενο/Διευθυντή, μέλος Επιτροπής ή το Τμήμα Προσωπικού προς τη Διεύθυνση Ψηφιακού Μετασχηματισμού και Πληροφορικής."/>
    <s v="Πλήρης"/>
    <s v="ΕΞΑΙΡΕΤΙΚΑ ΑΠΙΘΑΝΟ"/>
    <n v="1"/>
    <s v="ΥΨΗΛΗ"/>
    <n v="4"/>
    <x v="2"/>
    <n v="4"/>
    <s v="Μ/Ε"/>
    <s v="Μ/Ε"/>
    <s v="Μ/Ε"/>
    <s v="Μ/Ε"/>
    <s v="Μ/Ε"/>
    <s v="Μ/Ε"/>
    <s v="Μ/Ε"/>
    <x v="0"/>
    <s v="X"/>
    <s v="X"/>
    <s v="X"/>
    <s v="ΕΞΑΙΡΕΤΙΚΑ ΑΠΙΘΑΝΟ"/>
    <n v="1"/>
    <s v="ΥΨΗΛΗ"/>
    <n v="4"/>
    <s v="ΑΣΗΜΑΝΤΟΣ"/>
    <s v="5.16 Διαχείριση Ταυτότητας"/>
    <s v="Article 21: Cyber security risk management measures ((G) Basic cyber hygiene practices and cybersecurity training)_x000a_Article 21: Cyber security risk management measures ((I) Human resources security, access control policies and asset management)_x000a_Article 21: Cyber security risk management measures ((J) The use of multi-factor authentication or continuous authentication solutions, secured voice, video and text communications and secured emergency communication systems within the entity, where appropriate)"/>
    <x v="0"/>
  </r>
  <r>
    <n v="17"/>
    <s v="ORG_17"/>
    <s v="Οργανωτικός"/>
    <s v="12 Αδύναμοι μηχανισμοί ελέγχου ταυτότητας, όπως έλλειψη πολιτικής κωδικού πρόσβασης ή αδύναμοι κωδικοί πρόσβασης."/>
    <s v="3 Εκμετάλλευση ευπαθών μηχανισμών εξουσιοδότησης"/>
    <s v="ΑΡΚΕΤΑ ΠΙΘΑΝΟ"/>
    <n v="4"/>
    <s v="ΥΨΗΛΗ"/>
    <n v="4"/>
    <s v="ΚΡΙΣΙΜΟΣ"/>
    <n v="16"/>
    <s v="Έχει παραμετροποιήσεις το όριο των αποτυχημένων προσπαθειών σύνδεσης, με αντίστοιχο κλείδωμα των λογαριασμών στα περισσότερα συστήματα,_x000a_Μοναδικό αναγνωριστικό και συνθηματικό, ως μέσο ταυτοποίησης και αυθεντικοποίησης στα πληροφοριακά συστήματα της εταιρείας συμφωνα με την Π11 - Πολιτική Διαχείρισης Πρόσβασης,_x000a_Όλοι οι χρήστες πρέπει να έχουν προσωπικούς λογαριασμούς."/>
    <s v="Μερική"/>
    <s v="ΠΙΘΑΝΟ"/>
    <n v="3"/>
    <s v="ΥΨΗΛΗ"/>
    <n v="4"/>
    <x v="1"/>
    <n v="12"/>
    <s v="Ενημερωθήκαμε ότι σε αρκετά συστήματα έχει παραμετροποιηθεί το όριο των αποτυχημένων προσπαθειών σύνδεσης, με αντίστοιχο κλείδωμα των λογαριασμών όταν αυτό ξεπεραστεί, όπου οι χρήστες επικοινωνούν με τους διαχειριστές των συστημάτων για την αποκατάσταση της πρόσβασης. Επιπλεον, κάθε χρήστης της εταιρείας συνδέεται με ένα μοναδικό αναγνωριστικό και συνθηματικό, ως μέσο ταυτοποίησης και αυθεντικοποίησης στα πληροφοριακά συστήματα της εταιρείας συμφωνα με την Π11 - Πολιτική Διαχείρισης Πρόσβασης. Συγκεκριμένα όλοι οι χρήστες πρέπει να έχουν προσωπικούς λογαριασμούς. Ωστόσο, δεν ενημερωθήκαμε αν εφαρμόζονται βέλτιστες πρακτικές για τη δημιουργία και επιβολή ισχυρών κωδικών πρόσβασης, όπως ελάχιστο μήκος, πολυπλοκότητα, περιοδική αλλαγή και χρήση μηχανισμών αποτροπής επαναχρησιμοποίησης κωδικών."/>
    <s v="Εφαρμογή ισχυρών κωδικών πρόσβασης"/>
    <s v="Μείωση "/>
    <s v="Προτεινόμενες Ενέργειες Αντιμετώπισης:_x000a_• Καθορισμός και εφαρμογή πολιτικής ισχυρών κωδικών πρόσβασης, συμπεριλαμβάνοντας απαιτήσεις όπως ελάχιστο μήκος 12 χαρακτήρων, χρήση ειδικών χαρακτήρων, κεφαλαίων και πεζών γραμμάτων, καθώς και αριθμών._x000a_• Ενεργοποίηση μηχανισμού περιοδικής αλλαγής κωδικών πρόσβασης (90 μέρες), λαμβάνοντας υπόψη τον κίνδυνο που σχετίζεται με τη συχνή αλλαγή και τη χρήση ασφαλών μεθόδων αποθήκευσης._x000a_• Υλοποίηση μηχανισμού αποτροπής επαναχρησιμοποίησης προηγούμενων κωδικών (last 12 used passwords), ώστε να μειωθεί ο κίνδυνος χρήσης αδύναμων ή παλαιών κωδικών._x000a_• Εξέταση της υιοθέτησης πολυπαραγοντικού ελέγχου ταυτότητας (MFA) όπου είναι εφικτό, ειδικά για κρίσιμα συστήματα και λογαριασμούς διαχειριστών."/>
    <n v="1"/>
    <s v="TBD"/>
    <s v="TBD"/>
    <x v="1"/>
    <s v="X"/>
    <s v="X"/>
    <s v="X"/>
    <s v="ΕΞΑΙΡΕΤΙΚΑ ΑΠΙΘΑΝΟ"/>
    <n v="1"/>
    <s v="ΥΨΗΛΗ"/>
    <n v="4"/>
    <s v="ΑΣΗΜΑΝΤΟΣ"/>
    <s v="5.17 Πληροφορίες αυθεντικοποίησης των χρηστών"/>
    <s v="Article 21: Cyber security risk management measures ((I) Human resources security, access control policies and asset management)_x000a_Article 21: Cyber security risk management measures ((J) The use of multi-factor authentication or continuous authentication solutions, secured voice, video and text communications and secured emergency communication systems within the entity, where appropriate)"/>
    <x v="0"/>
  </r>
  <r>
    <n v="18"/>
    <s v="ORG_18"/>
    <s v="Οργανωτικός"/>
    <s v="11 Έλλειψη διαχείρισης πρόσβασης χρηστών."/>
    <s v="38 Μη εξουσιοδοτημένη λογική πρόσβαση σε κρίσιμες, ευαίσθητες ή προσωπικές πληροφορίες"/>
    <s v="ΑΡΚΕΤΑ ΠΙΘΑΝΟ"/>
    <n v="4"/>
    <s v="ΥΨΗΛΗ"/>
    <n v="4"/>
    <s v="ΚΡΙΣΙΜΟΣ"/>
    <n v="16"/>
    <s v="Υ08 - Διαδικασία Πρόσληψης - Αποχώρησης - Αλλαγής Εργασιακής Σχέσης Υπαλλήλου_x000a_Π11 - Πολιτική Διαχείρισης Πρόσβασης"/>
    <s v="Μερική"/>
    <s v="ΠΙΘΑΝΟ"/>
    <n v="3"/>
    <s v="ΥΨΗΛΗ"/>
    <n v="4"/>
    <x v="1"/>
    <n v="12"/>
    <s v="Ενημερωθήκαμε ότι ακολουθείται η Υ08 - Διαδικασία Πρόσληψης - Αποχώρησης - Αλλαγής Εργασιακής Σχέσης Υπαλλήλου, η οποία καθορίζει τις σχετικές διαδικασίες. Επιπλέον, σύμφωνα με την Π11 - Πολιτική Διαχείρισης Πρόσβασης, προβλέπεται η τακτική επιθεώρηση των δικαιωμάτων πρόσβασης από τους Ιδιοκτήτες των Πληροφοριακών Αγαθών/Συστημάτων κάθε έξι μήνες. Ωστόσο, δεν επιβεβαιώθηκε η συστηματική τήρηση της πολιτικής και η τεκμηρίωση των επιθεωρήσεων."/>
    <s v="Επιβολη εφαρμογής πολιτικής και αναθεώρηση δικαιωμάτων πρόσβασης."/>
    <s v="Αποφυγή"/>
    <s v="Προτείνεται η εφαρμογή μηχανισμού ελέγχου για την τήρηση της πολιτικής, η τυποποίηση της διαδικασίας επιθεώρησης των δικαιωμάτων πρόσβασης και η τεκμηρίωση των αποτελεσμάτων."/>
    <n v="1"/>
    <s v="TBD"/>
    <s v="TBD"/>
    <x v="1"/>
    <s v="X"/>
    <s v="X"/>
    <s v="X"/>
    <s v="ΕΞΑΙΡΕΤΙΚΑ ΑΠΙΘΑΝΟ"/>
    <n v="1"/>
    <s v="ΥΨΗΛΗ"/>
    <n v="4"/>
    <s v="ΑΣΗΜΑΝΤΟΣ"/>
    <s v="5.18 Δικαιώματα πρόσβασης των χρηστών"/>
    <s v="Article 21: Cyber security risk management measures ((I) Human resources security, access control policies and asset management)"/>
    <x v="0"/>
  </r>
  <r>
    <n v="19"/>
    <s v="ORG_19"/>
    <s v="Οργανωτικός"/>
    <s v="13 Έλλειψη ασφάλειας πληροφοριών στις σχέσεις με προμηθευτές/συνεργάτες."/>
    <s v="36 Εσφαλμένη διαχείριση κρίσιμων, ευαίσθητων ή προσωπικών πληροφοριών από μη εξουσιοδοτημένους χρήστες"/>
    <s v="ΠΙΘΑΝΟ"/>
    <n v="3"/>
    <s v="ΠΟΛΥ ΥΨΗΛΗ"/>
    <n v="5"/>
    <s v="ΣΗΜΑΝΤΙΚΟΣ"/>
    <n v="15"/>
    <s v="Η Π18 – Πολιτική Διαχείρισης Τρίτων Μερών, Προμηθευτών και Εφοδιαστικής Αλυσίδας, καθορίζει τις διαδικασίες και τα κριτήρια συνεργασίας με εξωτερικούς φορείς."/>
    <s v="Πλήρης"/>
    <s v="ΑΠΙΘΑΝΟ"/>
    <n v="2"/>
    <s v="ΠΟΛΥ ΥΨΗΛΗ"/>
    <n v="5"/>
    <x v="0"/>
    <n v="10"/>
    <s v="Μ/Ε"/>
    <s v="Μ/Ε"/>
    <s v="Μ/Ε"/>
    <s v="Μ/Ε"/>
    <s v="Μ/Ε"/>
    <s v="Μ/Ε"/>
    <s v="Μ/Ε"/>
    <x v="0"/>
    <s v="X"/>
    <s v="X"/>
    <s v="X"/>
    <s v="ΑΠΙΘΑΝΟ"/>
    <n v="2"/>
    <s v="ΠΟΛΥ ΥΨΗΛΗ"/>
    <n v="5"/>
    <s v="ΜΕΤΡΙΟΣ"/>
    <s v="5.19 Ασφάλεια πληροφοριών στις σχέσεις με τους προμηθευτές"/>
    <s v="Article 21: Cyber security risk management measures ((D) Supply chain security, including security-related aspects concerning the relationships between each entity and its direct suppliers or service providers)"/>
    <x v="0"/>
  </r>
  <r>
    <n v="20"/>
    <s v="ORG_20"/>
    <s v="Οργανωτικός"/>
    <s v="14 Έλλειψη απαιτήσεων ασφαλείας σε συμβάσεις με προμηθευτές/συνεργάτες."/>
    <s v="41 Έλλειψη επιβολής κυρώσεων ή ποινών σε περίπτωση παραβίασης της ασφάλειας πληροφοριών"/>
    <s v="ΑΡΚΕΤΑ ΠΙΘΑΝΟ"/>
    <n v="4"/>
    <s v="ΠΟΛΥ ΥΨΗΛΗ"/>
    <n v="5"/>
    <s v="ΚΡΙΣΙΜΟΣ"/>
    <n v="20"/>
    <s v="Συμβάσεις με τρίτα μέρη περιλαμβάνουν ρήτρες εμπιστευτικότητας (NDAs), Συμφωνίες Προστασίας Δεδομένων (DPAs), δικαιώματα πνευματικής ιδιοκτησίας, και Συμφωνίες Επιπέδου Υπηρεσιών (SLAs)._x000a_Απαιτήσεις ασφάλειας πληροφοριών σε μέρος των συμβάσεων"/>
    <s v="Μερική"/>
    <s v="ΠΙΘΑΝΟ"/>
    <n v="3"/>
    <s v="ΠΟΛΥ ΥΨΗΛΗ"/>
    <n v="5"/>
    <x v="1"/>
    <n v="15"/>
    <s v="Ενημερωθήκαμε ότι οι περισσότερες συμβάσεις με τρίτα μέρη περιλαμβάνουν ρήτρες εμπιστευτικότητας (NDAs), Συμφωνίες Προστασίας Δεδομένων (DPAs), δικαιώματα πνευματικής ιδιοκτησίας, απαιτήσεις ασφάλειας πληροφοριών και Συμφωνίες Επιπέδου Υπηρεσιών (SLAs). Ωστόσο, διαπιστώθηκε ότι δεν περιλαμβάνονται απαραίτητες ρήτρες ασφάλειας σε όλες τις συμβάσεις, γεγονός που μπορεί να δημιουργήσει κενά στην προστασία δεδομένων και τη διαχείριση κινδύνων που σχετίζονται με τρίτα μέρη."/>
    <s v="Ααναθεώρηση και επικαιροποίηση των συμβάσεων με τρίτα μέρη (Security Annex)"/>
    <s v="Αποφυγή"/>
    <s v="Προτείνεται να πραγματοποιηθεί η αναθεώρηση και επικαιροποίηση των συμβάσεων με τρίτα μέρη ώστε να διασφαλιστεί ότι περιλαμβάνουν τις αναγκαίες ρήτρες ασφάλειας πληροφοριών, όπως ελάχιστες απαιτήσεις προστασίας δεδομένων, μέτρα ασφαλείας, διαδικασίες διαχείρισης περιστατικών και δικαίωμα επιθεώρησης."/>
    <n v="1"/>
    <s v="TBD"/>
    <s v="TBD"/>
    <x v="1"/>
    <s v="X"/>
    <s v="X"/>
    <s v="X"/>
    <s v="ΕΞΑΙΡΕΤΙΚΑ ΑΠΙΘΑΝΟ"/>
    <n v="1"/>
    <s v="ΠΟΛΥ ΥΨΗΛΗ"/>
    <n v="5"/>
    <s v="ΑΣΗΜΑΝΤΟΣ"/>
    <s v="5.20 Τεκμηρίωση όρων ασφάλειας πληροφοριών στο πλαίσιο των συμβάσεων/ συμφωνιών με προμηθευτές"/>
    <s v="Article 21: Cyber security risk management measures ((D) Supply chain security, including security-related aspects concerning the relationships between each entity and its direct suppliers or service providers)_x000a_Article 21: Cyber security risk management measures ((E) Security in network and information systems acquisition, development and maintenance, including vulnerability handling and disclosure)_x000a_Article 24: Use of European cybersecurity certification schemes"/>
    <x v="0"/>
  </r>
  <r>
    <n v="21"/>
    <s v="ORG_21"/>
    <s v="Οργανωτικός"/>
    <s v="15 Αδυναμία διεξαγωγής, αξιολόγησης και διαχείρισης κινδύνων ασφαλείας που σχετίζονται με τις πρακτικές ασφαλείας των προμηθευτών/συνεργατών."/>
    <s v="40 Μη εντοπισμένες παραβιάσεις των αρχών ασφάλειας πληροφοριών (εμπιστευτικότητα, ακεραιότητα, διαθεσιμότητα)"/>
    <s v="ΠΙΘΑΝΟ"/>
    <n v="3"/>
    <s v="ΠΟΛΥ ΥΨΗΛΗ"/>
    <n v="5"/>
    <s v="ΣΗΜΑΝΤΙΚΟΣ"/>
    <n v="15"/>
    <s v="Η Π18 – Πολιτική Διαχείρισης Τρίτων Μερών, Προμηθευτών και Εφοδιαστικής Αλυσίδας, καθορίζει τις διαδικασίες και τα κριτήρια συνεργασίας με εξωτερικούς φορείς._x000a_Υπάρχει μητρώο προμηθευτών, και δρομολογείται η αξιολόγησή τους βάσει κριτηρίων ασφάλειας πληροφοριών μέσω χρήσης ερωτηματολογίων."/>
    <s v="Πλήρης"/>
    <s v="ΑΠΙΘΑΝΟ"/>
    <n v="2"/>
    <s v="ΠΟΛΥ ΥΨΗΛΗ"/>
    <n v="5"/>
    <x v="0"/>
    <n v="10"/>
    <s v="Μ/Ε"/>
    <s v="Μ/Ε"/>
    <s v="Μ/Ε"/>
    <s v="Μ/Ε"/>
    <s v="Μ/Ε"/>
    <s v="Μ/Ε"/>
    <s v="Μ/Ε"/>
    <x v="0"/>
    <s v="X"/>
    <s v="X"/>
    <s v="X"/>
    <s v="ΑΠΙΘΑΝΟ"/>
    <n v="2"/>
    <s v="ΠΟΛΥ ΥΨΗΛΗ"/>
    <n v="5"/>
    <s v="ΜΕΤΡΙΟΣ"/>
    <s v="5.21 Διαχείριση της ασφάλειας πληροφοριών στην εφοδιαστική αλυσίδα τεχνολογίας πληροφοριών και επικοινωνιών"/>
    <s v="Article 21: Cyber security risk management measures ((D) Supply chain security, including security-related aspects concerning the relationships between each entity and its direct suppliers or service providers)"/>
    <x v="0"/>
  </r>
  <r>
    <n v="22"/>
    <s v="ORG_22"/>
    <s v="Οργανωτικός"/>
    <s v="15 Αδυναμία διεξαγωγής, αξιολόγησης και διαχείρισης κινδύνων ασφαλείας που σχετίζονται με τις πρακτικές ασφαλείας των προμηθευτών/συνεργατών."/>
    <s v="40 Μη εντοπισμένες παραβιάσεις των αρχών ασφάλειας πληροφοριών (εμπιστευτικότητα, ακεραιότητα, διαθεσιμότητα)"/>
    <s v="ΑΡΚΕΤΑ ΠΙΘΑΝΟ"/>
    <n v="4"/>
    <s v="ΠΟΛΥ ΥΨΗΛΗ"/>
    <n v="5"/>
    <s v="ΚΡΙΣΙΜΟΣ"/>
    <n v="20"/>
    <s v="Μητρώο προμηθευτών, και πραγματοποιείται αρχική αξιολόγηση των τρίτων μερών, βάσει κριτηρίων ασφάλειας πληροφοριών μέσω ερωτηματολογίων"/>
    <s v="Μερική"/>
    <s v="ΠΙΘΑΝΟ"/>
    <n v="3"/>
    <s v="ΠΟΛΥ ΥΨΗΛΗ"/>
    <n v="5"/>
    <x v="1"/>
    <n v="15"/>
    <s v="Ενημερωθήκαμε ότι υπάρχει μητρώο προμηθευτών, και πραγματοποιείται αρχική αξιολόγηση των τρίτων μερών, βάσει κριτηρίων ασφάλειας πληροφοριών μέσω ερωτηματολογίων, τα οποία προσαρμόζονται στις απαιτήσεις του εκάστοτε έργου/υπηρεσίας και στις εταιρικές ανάγκες/προδιαγραφές. Επιπλέον, οι προδιαγραφές για την αξιολόγηση των υπηρεσιών προμηθευτών περιγράφονται στις αντίστοιχες διακηρύξεις ή κλήσεις για παροχή προσφορών. Ωστόσο, η παρακολούθηση και η αξιολόγηση των μέτρων ασφαλείας των προμηθευτών πραγματοποιούνται ad hoc και όχι σε ετήσια βάση."/>
    <s v="Περιοδική επαναξιολόγησης των προμηθευτών/συνεργατών"/>
    <s v="Μείωση "/>
    <s v="Προτείνεται η θέσπιση ετήσιας διαδικασίας επαναξιολόγησης των προμηθευτών/συνεργατών, ώστε να διασφαλίζεται η συνεχής συμμόρφωση με τα πρότυπα ασφάλειας και τις απαιτήσεις ασφάλειας που έχουν οριστεί."/>
    <n v="1"/>
    <s v="TBD"/>
    <s v="TBD"/>
    <x v="1"/>
    <s v="X"/>
    <s v="X"/>
    <s v="X"/>
    <s v="ΕΞΑΙΡΕΤΙΚΑ ΑΠΙΘΑΝΟ"/>
    <n v="1"/>
    <s v="ΠΟΛΥ ΥΨΗΛΗ"/>
    <n v="5"/>
    <s v="ΑΣΗΜΑΝΤΟΣ"/>
    <s v="5.22 Παρακολούθηση, αναθεώρηση και διαχείριση αλλαγών στις υπηρεσίες προμηθευτών"/>
    <s v="Article 21: Cyber security risk management measures ((D) Supply chain security, including security-related aspects concerning the relationships between each entity and its direct suppliers or service providers)"/>
    <x v="0"/>
  </r>
  <r>
    <n v="23"/>
    <s v="ORG_23"/>
    <s v="Οργανωτικός"/>
    <s v="16 Έλλειψη αρχιτεκτονικής και στρατηγικής ασφάλειας σε περιβάλλον νέφους (cloud)."/>
    <s v="40 Μη εντοπισμένες παραβιάσεις των αρχών ασφάλειας πληροφοριών (εμπιστευτικότητα, ακεραιότητα, διαθεσιμότητα)"/>
    <s v="ΕΞΑΙΡΕΤΙΚΑ ΠΙΘΑΝΟ"/>
    <n v="5"/>
    <s v="ΠΟΛΥ ΥΨΗΛΗ"/>
    <n v="5"/>
    <s v="ΚΡΙΣΙΜΟΣ"/>
    <n v="25"/>
    <s v="Π07 - Πολιτική Χρήσης Υπηρεσιών Υπολογιστικού Νέφους"/>
    <s v="Πλήρης"/>
    <s v="ΑΠΙΘΑΝΟ"/>
    <n v="2"/>
    <s v="ΠΟΛΥ ΥΨΗΛΗ"/>
    <n v="5"/>
    <x v="0"/>
    <n v="10"/>
    <s v="Μ/Ε"/>
    <s v="Μ/Ε"/>
    <s v="Μ/Ε"/>
    <s v="Μ/Ε"/>
    <s v="Μ/Ε"/>
    <s v="Μ/Ε"/>
    <s v="Μ/Ε"/>
    <x v="0"/>
    <s v="X"/>
    <s v="X"/>
    <s v="X"/>
    <s v="ΑΠΙΘΑΝΟ"/>
    <n v="2"/>
    <s v="ΠΟΛΥ ΥΨΗΛΗ"/>
    <n v="5"/>
    <s v="ΜΕΤΡΙΟΣ"/>
    <s v="5.23 Ασφάλεια πληροφοριών κατά τη χρήση υπηρεσιών υπολογιστικού νέφους"/>
    <s v="Article 21: Cyber security risk management measures ((D) Supply chain security, including security-related aspects concerning the relationships between each entity and its direct suppliers or service providers)"/>
    <x v="0"/>
  </r>
  <r>
    <n v="24"/>
    <s v="ORG_24"/>
    <s v="Οργανωτικός"/>
    <s v="17 Έλλειψη σχεδίων και διαδικασιών αντιμετώπισης περιστατικών ασφάλειας."/>
    <s v="42 Έλλειψη ανταπόκρισης σε περιστατικά ασφάλειας"/>
    <s v="ΑΡΚΕΤΑ ΠΙΘΑΝΟ"/>
    <n v="4"/>
    <s v="ΠΟΛΥ ΥΨΗΛΗ"/>
    <n v="5"/>
    <s v="ΚΡΙΣΙΜΟΣ"/>
    <n v="20"/>
    <s v="Υπάρχουν η Π19 - Πολιτική Διαχείρισης Περιστατικών Ασφάλειας και το Π1.2 - Σχέδιο Αντιμετώπισης Περιστατικών Ασφαλείας, που καθορίζουν τις διαδικασίες και τα μέτρα για τη διαχείριση και αντιμετώπιση περιστατικών ασφάλειας πληροφοριών."/>
    <s v="Πλήρης"/>
    <s v="ΕΞΑΙΡΕΤΙΚΑ ΑΠΙΘΑΝΟ"/>
    <n v="1"/>
    <s v="ΠΟΛΥ ΥΨΗΛΗ"/>
    <n v="5"/>
    <x v="2"/>
    <n v="5"/>
    <s v="Μ/Ε"/>
    <s v="Μ/Ε"/>
    <s v="Μ/Ε"/>
    <s v="Μ/Ε"/>
    <s v="Μ/Ε"/>
    <s v="Μ/Ε"/>
    <s v="Μ/Ε"/>
    <x v="0"/>
    <s v="X"/>
    <s v="X"/>
    <s v="X"/>
    <s v="ΕΞΑΙΡΕΤΙΚΑ ΑΠΙΘΑΝΟ"/>
    <n v="1"/>
    <s v="ΠΟΛΥ ΥΨΗΛΗ"/>
    <n v="5"/>
    <s v="ΑΣΗΜΑΝΤΟΣ"/>
    <s v="5.24 Σχεδιασμός και προετοιμασία διαχείρισης περιστατικών ασφάλειας πληροφοριών"/>
    <s v="Article 21: Cyber security risk management measures ((B) Incident handling)_x000a_Article 21: Cyber security risk management measures ((E) Security in network and information systems acquisition, development and maintenance, including vulnerability handling and disclosure)_x000a_Article 21: Cyber security risk management measures ((G) Basic cyber hygiene practices and cybersecurity training)"/>
    <x v="0"/>
  </r>
  <r>
    <n v="25"/>
    <s v="ORG_25"/>
    <s v="Οργανωτικός"/>
    <s v="17 Έλλειψη σχεδίων και διαδικασιών αντιμετώπισης περιστατικών ασφάλειας."/>
    <s v="42 Έλλειψη ανταπόκρισης σε περιστατικά ασφάλειας"/>
    <s v="ΑΡΚΕΤΑ ΠΙΘΑΝΟ"/>
    <n v="4"/>
    <s v="ΠΟΛΥ ΥΨΗΛΗ"/>
    <n v="5"/>
    <s v="ΚΡΙΣΙΜΟΣ"/>
    <n v="20"/>
    <s v="Υπάρχουν η Π19 - Πολιτική Διαχείρισης Περιστατικών Ασφάλειας και το Π1.2 - Σχέδιο Αντιμετώπισης Περιστατικών Ασφαλείας, που καθορίζουν τις διαδικασίες και τα μέτρα για τη διαχείριση και αντιμετώπιση περιστατικών ασφάλειας πληροφοριών."/>
    <s v="Πλήρης"/>
    <s v="ΕΞΑΙΡΕΤΙΚΑ ΑΠΙΘΑΝΟ"/>
    <n v="1"/>
    <s v="ΠΟΛΥ ΥΨΗΛΗ"/>
    <n v="5"/>
    <x v="2"/>
    <n v="5"/>
    <s v="Μ/Ε"/>
    <s v="Μ/Ε"/>
    <s v="Μ/Ε"/>
    <s v="Μ/Ε"/>
    <s v="Μ/Ε"/>
    <s v="Μ/Ε"/>
    <s v="Μ/Ε"/>
    <x v="0"/>
    <s v="X"/>
    <s v="X"/>
    <s v="X"/>
    <s v="ΕΞΑΙΡΕΤΙΚΑ ΑΠΙΘΑΝΟ"/>
    <n v="1"/>
    <s v="ΠΟΛΥ ΥΨΗΛΗ"/>
    <n v="5"/>
    <s v="ΑΣΗΜΑΝΤΟΣ"/>
    <s v="5.25 Αξιολόγηση και λήψη αποφάσεων σχετικά με περιστατικά ασφάλειας πληροφοριών"/>
    <s v="Article 21: Cyber security risk management measures ((B) Incident handling)"/>
    <x v="0"/>
  </r>
  <r>
    <n v="26"/>
    <s v="ORG_26"/>
    <s v="Οργανωτικός"/>
    <s v="18 Αδυναμία αποτελεσματικής ανταπόκρισης και ανάκαμψης από περιστατικά ασφαλείας."/>
    <s v="5 Διεξαγωγή επιθέσεων κυβερνοασφάλειας ( π.χ. Επίθεση άρνησης υπηρεσίας (DoS attack), Ransomware κτλ.)"/>
    <s v="ΑΡΚΕΤΑ ΠΙΘΑΝΟ"/>
    <n v="4"/>
    <s v="ΠΟΛΥ ΥΨΗΛΗ"/>
    <n v="5"/>
    <s v="ΚΡΙΣΙΜΟΣ"/>
    <n v="20"/>
    <s v="Υπάρχουν η Π19 - Πολιτική Διαχείρισης Περιστατικών Ασφάλειας και το Π1.2 - Σχέδιο Αντιμετώπισης Περιστατικών Ασφαλείας, που καθορίζουν τις διαδικασίες και τα μέτρα για τη διαχείριση και αντιμετώπιση περιστατικών ασφάλειας πληροφοριών."/>
    <s v="Πλήρης"/>
    <s v="ΕΞΑΙΡΕΤΙΚΑ ΑΠΙΘΑΝΟ"/>
    <n v="1"/>
    <s v="ΠΟΛΥ ΥΨΗΛΗ"/>
    <n v="5"/>
    <x v="2"/>
    <n v="5"/>
    <s v="Μ/Ε"/>
    <s v="Μ/Ε"/>
    <s v="Μ/Ε"/>
    <s v="Μ/Ε"/>
    <s v="Μ/Ε"/>
    <s v="Μ/Ε"/>
    <s v="Μ/Ε"/>
    <x v="0"/>
    <s v="X"/>
    <s v="X"/>
    <s v="X"/>
    <s v="ΕΞΑΙΡΕΤΙΚΑ ΑΠΙΘΑΝΟ"/>
    <n v="1"/>
    <s v="ΠΟΛΥ ΥΨΗΛΗ"/>
    <n v="5"/>
    <s v="ΑΣΗΜΑΝΤΟΣ"/>
    <s v="5.26 Απόκριση σε περιστατικά ασφάλειας πληροφοριών"/>
    <s v="Article 21: Cyber security risk management measures ((B) Incident handling)"/>
    <x v="0"/>
  </r>
  <r>
    <n v="27"/>
    <s v="ORG_27"/>
    <s v="Οργανωτικός"/>
    <s v="19 Αποτυχία διεξαγωγής ανάλυσης μετά από περιστατικό ασφάλειας για τον εντοπισμό των βασικών αιτιών."/>
    <s v="40 Μη εντοπισμένες παραβιάσεις των αρχών ασφάλειας πληροφοριών (εμπιστευτικότητα, ακεραιότητα, διαθεσιμότητα)"/>
    <s v="ΑΡΚΕΤΑ ΠΙΘΑΝΟ"/>
    <n v="4"/>
    <s v="ΠΟΛΥ ΥΨΗΛΗ"/>
    <n v="5"/>
    <s v="ΚΡΙΣΙΜΟΣ"/>
    <n v="20"/>
    <s v="Υπάρχουν η Π19 - Πολιτική Διαχείρισης Περιστατικών Ασφάλειας και το Π1.2 - Σχέδιο Αντιμετώπισης Περιστατικών Ασφαλείας, που καθορίζουν τις διαδικασίες και τα μέτρα για τη διαχείριση και αντιμετώπιση περιστατικών ασφάλειας πληροφοριών."/>
    <s v="Πλήρης"/>
    <s v="ΕΞΑΙΡΕΤΙΚΑ ΑΠΙΘΑΝΟ"/>
    <n v="1"/>
    <s v="ΠΟΛΥ ΥΨΗΛΗ"/>
    <n v="5"/>
    <x v="2"/>
    <n v="5"/>
    <s v="Μ/Ε"/>
    <s v="Μ/Ε"/>
    <s v="Μ/Ε"/>
    <s v="Μ/Ε"/>
    <s v="Μ/Ε"/>
    <s v="Μ/Ε"/>
    <s v="Μ/Ε"/>
    <x v="0"/>
    <s v="X"/>
    <s v="X"/>
    <s v="X"/>
    <s v="ΕΞΑΙΡΕΤΙΚΑ ΑΠΙΘΑΝΟ"/>
    <n v="1"/>
    <s v="ΠΟΛΥ ΥΨΗΛΗ"/>
    <n v="5"/>
    <s v="ΑΣΗΜΑΝΤΟΣ"/>
    <s v="5.27 Μαθαίνοντας από περιστατικά ασφάλειας πληροφοριών"/>
    <s v="Article 21: Cyber security risk management measures ((B) Incident handling)"/>
    <x v="0"/>
  </r>
  <r>
    <n v="28"/>
    <s v="ORG_28"/>
    <s v="Οργανωτικός"/>
    <s v="19 Αποτυχία διεξαγωγής ανάλυσης μετά από περιστατικό ασφάλειας για τον εντοπισμό των βασικών αιτιών."/>
    <s v="44 Παραβίαση συμμόρφωσης"/>
    <s v="ΑΡΚΕΤΑ ΠΙΘΑΝΟ"/>
    <n v="4"/>
    <s v="ΠΟΛΥ ΥΨΗΛΗ"/>
    <n v="5"/>
    <s v="ΚΡΙΣΙΜΟΣ"/>
    <n v="20"/>
    <s v="Υπάρχουν η Π19 - Πολιτική Διαχείρισης Περιστατικών Ασφάλειας και το Π1.2 - Σχέδιο Αντιμετώπισης Περιστατικών Ασφαλείας, που καθορίζουν τις διαδικασίες και τα μέτρα για τη διαχείριση και αντιμετώπιση περιστατικών ασφάλειας πληροφοριών."/>
    <s v="Πλήρης"/>
    <s v="ΕΞΑΙΡΕΤΙΚΑ ΑΠΙΘΑΝΟ"/>
    <n v="1"/>
    <s v="ΠΟΛΥ ΥΨΗΛΗ"/>
    <n v="5"/>
    <x v="2"/>
    <n v="5"/>
    <s v="Μ/Ε"/>
    <s v="Μ/Ε"/>
    <s v="Μ/Ε"/>
    <s v="Μ/Ε"/>
    <s v="Μ/Ε"/>
    <s v="Μ/Ε"/>
    <s v="Μ/Ε"/>
    <x v="0"/>
    <s v="X"/>
    <s v="X"/>
    <s v="X"/>
    <s v="ΕΞΑΙΡΕΤΙΚΑ ΑΠΙΘΑΝΟ"/>
    <n v="1"/>
    <s v="ΠΟΛΥ ΥΨΗΛΗ"/>
    <n v="5"/>
    <s v="ΑΣΗΜΑΝΤΟΣ"/>
    <s v="5.28 Συλλογή αποδεικτικών στοιχείων"/>
    <s v="Article 21: Cyber security risk management measures ((B) Incident handling)"/>
    <x v="0"/>
  </r>
  <r>
    <n v="29"/>
    <s v="ORG_29"/>
    <s v="Οργανωτικός"/>
    <s v="20 Ανεπαρκής σχεδιασμός επιχειρησιακής συνέχειας και τακτική δοκιμή του σχεδίου."/>
    <s v="23 Απώλεια πληροφοριακών συστημάτων"/>
    <s v="ΑΡΚΕΤΑ ΠΙΘΑΝΟ"/>
    <n v="4"/>
    <s v="ΠΟΛΥ ΥΨΗΛΗ"/>
    <n v="5"/>
    <s v="ΚΡΙΣΙΜΟΣ"/>
    <n v="20"/>
    <s v="Σχέδιο Επιχειρησιακής Συνέχειας (BCP) και έχουν οριστεί χρόνοι αποκατάστασης (RTO) και σημεία επαναφοράς (RPO)"/>
    <s v="Μερική"/>
    <s v="ΠΙΘΑΝΟ"/>
    <n v="3"/>
    <s v="ΠΟΛΥ ΥΨΗΛΗ"/>
    <n v="5"/>
    <x v="1"/>
    <n v="15"/>
    <s v="Ενημερωθήκαμε ότι υπάρχει Σχέδιο Επιχειρησιακής Συνέχειας (BCP) και έχουν οριστεί χρόνοι αποκατάστασης (RTO) και σημεία επαναφοράς (RPO). Ωστόσο, δεν πραγματοποιούνται περιοδικές δοκιμές του σχεδίου."/>
    <s v="Αξιολόγηση/Διεξαγωγή της Εκτίμησης Επιχειρησιακών Επιπτώσεων (BIA)"/>
    <s v="Μείωση "/>
    <s v="Προτεινόμενες Ενέργειες Αντιμετώπισης:_x000a_• Πραγματοποίηση περιοδικών αξιολογήσεων της Εκτίμησης Επιχειρησιακών Επιπτώσεων (BIA), ώστε να διασφαλιστεί ότι οι χρόνοι αποκατάστασης (RTO) και τα σημεία επαναφοράς (RPO) που έχουν οριστεί εξακολουθούν να ανταποκρίνονται στις επιχειρησιακές ανάγκες του Οργανισμού._x000a_• Καθιέρωση και υλοποίηση προγραμματισμένων δοκιμών του Σχεδίου Επιχειρησιακής Συνέχειας (BCP), ώστε να αξιολογηθεί η αποτελεσματικότητά του και να εντοπιστούν πιθανά κενά._x000a_• Επικαιροποίηση του Σχεδίου Επιχειρησιακής Συνέχειας βάσει των ευρημάτων των δοκιμών, καθώς και σε περίπτωση αλλαγών στις επιχειρησιακές λειτουργίες ή την τεχνολογική υποδομή."/>
    <n v="2"/>
    <s v="TBD"/>
    <s v="TBD"/>
    <x v="1"/>
    <s v="X"/>
    <s v="X"/>
    <s v="X"/>
    <s v="ΕΞΑΙΡΕΤΙΚΑ ΑΠΙΘΑΝΟ"/>
    <n v="1"/>
    <s v="ΠΟΛΥ ΥΨΗΛΗ"/>
    <n v="5"/>
    <s v="ΑΣΗΜΑΝΤΟΣ"/>
    <s v="5.29 Ασφάλεια πληροφοριών κατά τη διάρκεια μιας διαταραχής"/>
    <s v="Article 21: Cyber security risk management measures ((С) Business continuity, such as backup managemen and disaster recovery, and crisis management)"/>
    <x v="0"/>
  </r>
  <r>
    <n v="30"/>
    <s v="ORG_30"/>
    <s v="Οργανωτικός"/>
    <s v="21 Αδυναμία διασφάλισης της διαθεσιμότητας κρίσιμων συστημάτων και υπηρεσιών κατά τη διάρκεια διακοπών."/>
    <s v="43 Διακοπή λειτουργίας"/>
    <s v="ΑΡΚΕΤΑ ΠΙΘΑΝΟ"/>
    <n v="4"/>
    <s v="ΠΟΛΥ ΥΨΗΛΗ"/>
    <n v="5"/>
    <s v="ΚΡΙΣΙΜΟΣ"/>
    <n v="20"/>
    <s v="Σχέδιο Επιχειρησιακής Συνέχειας (BCP) και έχουν οριστεί χρόνοι αποκατάστασης (RTO) και σημεία επαναφοράς (RPO)"/>
    <s v="Μερική"/>
    <s v="ΠΙΘΑΝΟ"/>
    <n v="3"/>
    <s v="ΠΟΛΥ ΥΨΗΛΗ"/>
    <n v="5"/>
    <x v="1"/>
    <n v="15"/>
    <s v="Ενημερωθήκαμε ότι υπάρχει Σχέδιο Επιχειρησιακής Συνέχειας (BCP) και έχουν οριστεί χρόνοι αποκατάστασης (RTO) και σημεία επαναφοράς (RPO). Ωστόσο, δεν πραγματοποιούνται περιοδικές δοκιμές του σχεδίου."/>
    <s v=" Επικαιροποίηση και Δοκιμή του Σχεδίου Επιχειρησιακής Συνέχειας "/>
    <s v="Μείωση "/>
    <s v="Προτεινόμενες Ενέργειες Αντιμετώπισης:_x000a_• Πραγματοποίηση περιοδικών αξιολογήσεων της Εκτίμησης Επιχειρησιακών Επιπτώσεων (BIA), ώστε να διασφαλιστεί ότι οι χρόνοι αποκατάστασης (RTO) και τα σημεία επαναφοράς (RPO) που έχουν οριστεί εξακολουθούν να ανταποκρίνονται στις επιχειρησιακές ανάγκες του Οργανισμού._x000a_• Καθιέρωση και υλοποίηση προγραμματισμένων δοκιμών του Σχεδίου Επιχειρησιακής Συνέχειας (BCP), ώστε να αξιολογηθεί η αποτελεσματικότητά του και να εντοπιστούν πιθανά κενά._x000a_• Επικαιροποίηση του Σχεδίου Επιχειρησιακής Συνέχειας βάσει των ευρημάτων των δοκιμών, καθώς και σε περίπτωση αλλαγών στις επιχειρησιακές λειτουργίες ή την τεχνολογική υποδομή."/>
    <n v="2"/>
    <s v="TBD"/>
    <s v="TBD"/>
    <x v="1"/>
    <m/>
    <m/>
    <s v="X"/>
    <s v="ΕΞΑΙΡΕΤΙΚΑ ΑΠΙΘΑΝΟ"/>
    <n v="1"/>
    <s v="ΠΟΛΥ ΥΨΗΛΗ"/>
    <n v="5"/>
    <s v="ΑΣΗΜΑΝΤΟΣ"/>
    <s v="5.30 Ετοιμότητα της τεχνολογίας πληροφοριών και επικοινωνιών για την επιχειρησιακή συνέχεια"/>
    <s v="Article 21: Cyber security risk management measures ((С) Business continuity, such as backup managemen and disaster recovery, and crisis management)"/>
    <x v="0"/>
  </r>
  <r>
    <n v="31"/>
    <s v="ORG_31"/>
    <s v="Οργανωτικός"/>
    <s v="22 Μη συμμόρφωση με σχετικούς νόμους, κανονισμούς και συμβατικές υποχρεώσεις."/>
    <s v="44 Παραβίαση συμμόρφωσης"/>
    <s v="ΑΡΚΕΤΑ ΠΙΘΑΝΟ"/>
    <n v="4"/>
    <s v="ΥΨΗΛΗ"/>
    <n v="4"/>
    <s v="ΚΡΙΣΙΜΟΣ"/>
    <n v="16"/>
    <s v="Π20 - Πολιτική Συμμόρφωσης, η οποία ορίζει τις απαιτήσεις συμμόρφωσης με νόμους και κανονισμούς"/>
    <s v="Μερική"/>
    <s v="ΠΙΘΑΝΟ"/>
    <n v="3"/>
    <s v="ΥΨΗΛΗ"/>
    <n v="4"/>
    <x v="1"/>
    <n v="12"/>
    <s v="Παρατηρήσαμε ότι έχει τεκμηριωθεί η Π20 - Πολιτική Συμμόρφωσης, η οποία ορίζει τις απαιτήσεις συμμόρφωσης με νόμους και κανονισμούς. Ωστόσο, δεν έχει τεκμηριωθεί ένα ολοκληρωμένο νομικό ευρετήριο που να καταγράφει όλες τις νομικές, θεσμικές, κανονιστικές και συμβατικές απαιτήσεις που σχετίζονται με την ασφάλεια των πληροφοριών."/>
    <s v="Τεκμηρίωση νομικού ευρετηρίου"/>
    <s v="Αποφυγή"/>
    <s v="Προτείνεται η δημιουργία και τεκμηρίωση ενός νομικού ευρετηρίου, το οποίο θα περιλαμβάνει όλες τις σχετικές νομικές, θεσμικές, κανονιστικές (π.χ., GDPR, NIS2 κτλ.) και συμβατικές απαιτήσεις που επηρεάζουν την ασφάλεια των πληροφοριών. Επιπλέον, συνιστάται η περιοδική ανασκόπηση και επικαιροποίηση του ευρετηρίου (π.χ. σε ετήσια βάση ή όποτε υπάρχουν σημαντικές αλλαγές στη νομοθεσία ή στις συμβατικές υποχρεώσεις)."/>
    <n v="1"/>
    <s v="TBD"/>
    <s v="TBD"/>
    <x v="1"/>
    <s v="X"/>
    <s v="X"/>
    <s v="X"/>
    <s v="ΕΞΑΙΡΕΤΙΚΑ ΑΠΙΘΑΝΟ"/>
    <n v="1"/>
    <s v="ΥΨΗΛΗ"/>
    <n v="4"/>
    <s v="ΑΣΗΜΑΝΤΟΣ"/>
    <s v="5.31 Νομικές, καταστατικές, κανονιστικές και συμβατικές συμφωνίες"/>
    <s v="Article 20: Governance_x000a_Article 21: Cyber security risk management measures ((A) Policies on risk analysis and information system security)"/>
    <x v="0"/>
  </r>
  <r>
    <n v="32"/>
    <s v="ORG_32"/>
    <s v="Οργανωτικός"/>
    <s v="22 Μη συμμόρφωση με σχετικούς νόμους, κανονισμούς και συμβατικές υποχρεώσεις."/>
    <s v="44 Παραβίαση συμμόρφωσης"/>
    <s v="ΑΡΚΕΤΑ ΠΙΘΑΝΟ"/>
    <n v="4"/>
    <s v="ΠΟΛΥ ΥΨΗΛΗ"/>
    <n v="5"/>
    <s v="ΚΡΙΣΙΜΟΣ"/>
    <n v="20"/>
    <s v="Η διαχείριση των αδειών χρήσης πραγματοποιείται κυρίως από το IT, σύμφωνα με τη σχετική νομοθεσία και τις συμβατικές υποχρεώσεις."/>
    <s v="Πλήρης"/>
    <s v="ΕΞΑΙΡΕΤΙΚΑ ΑΠΙΘΑΝΟ"/>
    <n v="1"/>
    <s v="ΠΟΛΥ ΥΨΗΛΗ"/>
    <n v="5"/>
    <x v="2"/>
    <n v="5"/>
    <s v="Μ/Ε"/>
    <s v="Μ/Ε"/>
    <s v="Μ/Ε"/>
    <s v="Μ/Ε"/>
    <s v="Μ/Ε"/>
    <s v="Μ/Ε"/>
    <s v="Μ/Ε"/>
    <x v="0"/>
    <s v="X"/>
    <s v="X"/>
    <s v="X"/>
    <s v="ΕΞΑΙΡΕΤΙΚΑ ΑΠΙΘΑΝΟ"/>
    <n v="1"/>
    <s v="ΠΟΛΥ ΥΨΗΛΗ"/>
    <n v="5"/>
    <s v="ΑΣΗΜΑΝΤΟΣ"/>
    <s v="5.32 Δικαιώματα πνευματικής ιδιοκτησίας"/>
    <s v="Article 20: Governance_x000a_Article 21: Cyber security risk management measures ((A) Policies on risk analysis and information system security)"/>
    <x v="0"/>
  </r>
  <r>
    <n v="33"/>
    <s v="ORG_33"/>
    <s v="Οργανωτικός"/>
    <s v="22 Μη συμμόρφωση με σχετικούς νόμους, κανονισμούς και συμβατικές υποχρεώσεις."/>
    <s v="35 Εσφαλμένη διαχείριση κρίσιμων, ευαίσθητων ή προσωπικών πληροφοριών από εξουσιοδοτημένους χρήστες"/>
    <s v="ΑΡΚΕΤΑ ΠΙΘΑΝΟ"/>
    <n v="4"/>
    <s v="ΥΨΗΛΗ"/>
    <n v="4"/>
    <s v="ΚΡΙΣΙΜΟΣ"/>
    <n v="16"/>
    <s v="Εφαρμόζεται κρυπτογράφηση στα αντίγραφα ασφάλειας, και υπάρχουν κλειδωμένα ντουλάπια για τη προστασία των αρχείων και πληροφοριών."/>
    <s v="Πλήρης"/>
    <s v="ΕΞΑΙΡΕΤΙΚΑ ΑΠΙΘΑΝΟ"/>
    <n v="1"/>
    <s v="ΥΨΗΛΗ"/>
    <n v="4"/>
    <x v="2"/>
    <n v="4"/>
    <s v="Μ/Ε"/>
    <s v="Μ/Ε"/>
    <s v="Μ/Ε"/>
    <s v="Μ/Ε"/>
    <s v="Μ/Ε"/>
    <s v="Μ/Ε"/>
    <s v="Μ/Ε"/>
    <x v="0"/>
    <s v="X"/>
    <s v="X"/>
    <s v="X"/>
    <s v="ΕΞΑΙΡΕΤΙΚΑ ΑΠΙΘΑΝΟ"/>
    <n v="1"/>
    <s v="ΥΨΗΛΗ"/>
    <n v="4"/>
    <s v="ΑΣΗΜΑΝΤΟΣ"/>
    <s v="5.33 Προστασία των αρχείων"/>
    <s v="Article 21: Cyber security risk management measures ((J) The use of multi-factor authentication or continuous authentication solutions, secured voice, video and text communications and secured emergency communication systems within the entity, where appropriate)"/>
    <x v="0"/>
  </r>
  <r>
    <n v="34"/>
    <s v="ORG_34"/>
    <s v="Οργανωτικός"/>
    <s v="22 Μη συμμόρφωση με σχετικούς νόμους, κανονισμούς και συμβατικές υποχρεώσεις."/>
    <s v="44 Παραβίαση συμμόρφωσης"/>
    <s v="ΕΞΑΙΡΕΤΙΚΑ ΠΙΘΑΝΟ"/>
    <n v="5"/>
    <s v="ΠΟΛΥ ΥΨΗΛΗ"/>
    <n v="5"/>
    <s v="ΚΡΙΣΙΜΟΣ"/>
    <n v="25"/>
    <s v="Υπεύθυνο Προστασίας Δεδομένων (DPO) και έχει τεκμηριώσει ένα σύνολο εγκεκριμένων πολιτικών Προστασίας Προσωπικών Δεδομένων (επανεξετάζονται σε τακτά χρονικά διαστήματα ή όταν συμβαίνουν σημαντικές αλλαγές),_x000a_Μελέτες Εκτίμησης Αντικτύπου (DPIA) και Μελέτες Ταξινόμησης Δεδομένων"/>
    <s v="Μερική"/>
    <s v="ΠΙΘΑΝΟ"/>
    <n v="3"/>
    <s v="ΠΟΛΥ ΥΨΗΛΗ"/>
    <n v="5"/>
    <x v="1"/>
    <n v="15"/>
    <s v="Παρατηρήσαμε ότι ο Οργανισμός έχει ορίσει Υπεύθυνο Προστασίας Δεδομένων (DPO) και έχει τεκμηριώσει ένα σύνολο εγκεκριμένων πολιτικών Προστασίας Προσωπικών Δεδομένων, οι οποίες επανεξετάζονται σε τακτά χρονικά διαστήματα ή όταν συμβαίνουν σημαντικές αλλαγές. Επιπλέον, όπου απαιτείται, διενεργούνται Μελέτες Εκτίμησης Αντικτύπου (DPIA) και Μελέτες Ταξινόμησης Δεδομένων. Ωστόσο, ενημερωθήκαμε ότι οι πολιτικές ΓΚΠΠΔ δεν έχουν γνωστοποιηθεί σε όλους τους υπαλλήλους."/>
    <s v="Ενημέρωση/Ευαισθητοποίηση των υπαλλήλων με τις πολιτικές Προστασίας Προσωπικών Δεδομένων"/>
    <s v="Αποφυγή"/>
    <s v="Προτείνεται η άμεση γνωστοποίηση των πολιτικών ΓΚΠΔ σε όλους τους υπαλλήλους μέσω αποστολής ενημερωτικού email και ανάρτησής τους σε εσωτερική πλατφόρμα (π.χ. intranet ή HR portal), με υποχρεωτική επιβεβαίωση ανάγνωσης. Παράλληλα, συνιστάται η διεξαγωγή εκπαιδευτικών σεμιναρίων (δια ζώσης ή e-learning) για την ευαισθητοποίηση των υπαλλήλων σχετικά με τις πολιτικές Προστασίας Προσωπικών Δεδομένων, καθώς και η ενσωμάτωση της εκπαίδευσης στη διαδικασία ένταξης νέων εργαζομένων, ώστε να διασφαλιστεί η συνεχής συμμόρφωση με τις απαιτήσεις του κανονισμού."/>
    <n v="1"/>
    <s v="TBD"/>
    <s v="TBD"/>
    <x v="1"/>
    <s v="X"/>
    <s v="X"/>
    <s v="X"/>
    <s v="ΕΞΑΙΡΕΤΙΚΑ ΑΠΙΘΑΝΟ"/>
    <n v="1"/>
    <s v="ΠΟΛΥ ΥΨΗΛΗ"/>
    <n v="5"/>
    <s v="ΑΣΗΜΑΝΤΟΣ"/>
    <s v="5.34 Προστασία της ιδιωτικότητας και των προσωπικών δεδομένων"/>
    <s v="Article 20: Governance"/>
    <x v="0"/>
  </r>
  <r>
    <n v="35"/>
    <s v="ORG_35"/>
    <s v="Οργανωτικός"/>
    <s v="23 Έλλειψη τακτικών αξιολογήσεων συμμόρφωσης και ελέγχων πληροφοριακών συστημάτων."/>
    <s v="40 Μη εντοπισμένες παραβιάσεις των αρχών ασφάλειας πληροφοριών (εμπιστευτικότητα, ακεραιότητα, διαθεσιμότητα)"/>
    <s v="ΑΡΚΕΤΑ ΠΙΘΑΝΟ"/>
    <n v="4"/>
    <s v="ΠΟΛΥ ΥΨΗΛΗ"/>
    <n v="5"/>
    <s v="ΚΡΙΣΙΜΟΣ"/>
    <n v="20"/>
    <s v="Διαπιστώσαμε ότι διενεργούνται τακτικές αξιολογήσεις ευπαθειών (vulnerability assessments), δοκιμές διείσδυσης (pentests) και αξιολογήσεις από εξωτερικούς ελεγκτές"/>
    <s v="Πλήρης"/>
    <s v="ΑΠΙΘΑΝΟ"/>
    <n v="2"/>
    <s v="ΠΟΛΥ ΥΨΗΛΗ"/>
    <n v="5"/>
    <x v="0"/>
    <n v="10"/>
    <s v="Μ/Ε"/>
    <s v="Μ/Ε"/>
    <s v="Μ/Ε"/>
    <s v="Μ/Ε"/>
    <s v="Μ/Ε"/>
    <s v="Μ/Ε"/>
    <s v="Μ/Ε"/>
    <x v="0"/>
    <s v="X"/>
    <s v="X"/>
    <s v="X"/>
    <s v="ΑΠΙΘΑΝΟ"/>
    <n v="2"/>
    <s v="ΠΟΛΥ ΥΨΗΛΗ"/>
    <n v="5"/>
    <s v="ΜΕΤΡΙΟΣ"/>
    <s v="5.35 Ανεξάρτητη αναθεώρηση ασφάλειας πληροφοριών"/>
    <s v="Article 21: Cyber security risk management measures ((F) Policies and procedures to assess the effectiveness of cybersecurity risk- management measures)"/>
    <x v="0"/>
  </r>
  <r>
    <n v="36"/>
    <s v="ORG_36"/>
    <s v="Οργανωτικός"/>
    <s v="23 Έλλειψη τακτικών αξιολογήσεων συμμόρφωσης και ελέγχων πληροφοριακών συστημάτων."/>
    <s v="40 Μη εντοπισμένες παραβιάσεις των αρχών ασφάλειας πληροφοριών (εμπιστευτικότητα, ακεραιότητα, διαθεσιμότητα)"/>
    <s v="ΑΡΚΕΤΑ ΠΙΘΑΝΟ"/>
    <n v="4"/>
    <s v="ΠΟΛΥ ΥΨΗΛΗ"/>
    <n v="5"/>
    <s v="ΚΡΙΣΙΜΟΣ"/>
    <n v="20"/>
    <s v="ο Οργανισμός διενεργεί εσωτερικές επιθεωρήσεις για τη συμμόρφωση με τις πολιτικές ασφαλείας ανα περίπτωση."/>
    <s v="Μερική"/>
    <s v="ΠΙΘΑΝΟ"/>
    <n v="3"/>
    <s v="ΠΟΛΥ ΥΨΗΛΗ"/>
    <n v="5"/>
    <x v="1"/>
    <n v="15"/>
    <s v="Ενημερωθήκαμε ότι ο Οργανισμός διενεργεί εσωτερικές επιθεωρήσεις για τη συμμόρφωση με τις πολιτικές ασφαλείας. Ωστόσο, οι επιθεωρήσεις από τους προϊστάμενους ή τους αρμόδιους των τμημάτων πραγματοποιούνται κατά περίπτωση."/>
    <s v="Έλεγχος συμμόρφωση με τις πολιτικές ασφάλειας"/>
    <s v="Μείωση "/>
    <s v="Προτείνεται η ενίσχυση της συμμετοχής των προϊστάμενων στη διαδικασία επιθεώρησης, ώστε να διασφαλίζεται η συνέπεια και η αποτελεσματική εφαρμογή των πολιτικών και μέτρων ασφάλειας σε όλα τα τμήματα."/>
    <n v="2"/>
    <s v="TBD"/>
    <s v="TBD"/>
    <x v="1"/>
    <s v="X"/>
    <s v="X"/>
    <s v="X"/>
    <s v="ΕΞΑΙΡΕΤΙΚΑ ΑΠΙΘΑΝΟ"/>
    <n v="1"/>
    <s v="ΠΟΛΥ ΥΨΗΛΗ"/>
    <n v="5"/>
    <s v="ΑΣΗΜΑΝΤΟΣ"/>
    <s v="5.36 Συμμόρφωση με τις πολιτικές, τους κανόνες και τα πρότυπα για την ασφάλεια των πληροφοριών"/>
    <s v="Article 20: Governance_x000a_Article 21: Cyber security risk management measures ((F) Policies and procedures to assess the effectiveness of cybersecurity risk- management measures)"/>
    <x v="0"/>
  </r>
  <r>
    <n v="37"/>
    <s v="ORG_37"/>
    <s v="Οργανωτικός"/>
    <s v="24 Έλλειψη λειτουργικών διαδικασιών και αρμοδιοτήτων."/>
    <s v="27 Ανεπιθύμητη επίδραση αλλαγής στα πληροφοριακά συστήματα"/>
    <s v="ΑΡΚΕΤΑ ΠΙΘΑΝΟ"/>
    <n v="4"/>
    <s v="ΠΟΛΥ ΥΨΗΛΗ"/>
    <n v="5"/>
    <s v="ΚΡΙΣΙΜΟΣ"/>
    <n v="20"/>
    <s v="Π15 – Πολιτική Ασφάλειας Λειτουργιών, Υ07 - Διαδικασία Λήψης και Επαναφοράς Αντιγράφων Ασφαλείας._x000a_Οι διαδικασίες έχουν σταλεί στις αρμόδιες Διευθύνσεις."/>
    <s v="Πλήρης"/>
    <s v="ΑΠΙΘΑΝΟ"/>
    <n v="2"/>
    <s v="ΠΟΛΥ ΥΨΗΛΗ"/>
    <n v="5"/>
    <x v="0"/>
    <n v="10"/>
    <s v="Μ/Ε"/>
    <s v="Μ/Ε"/>
    <s v="Μ/Ε"/>
    <s v="Μ/Ε"/>
    <s v="Μ/Ε"/>
    <s v="Μ/Ε"/>
    <s v="Μ/Ε"/>
    <x v="0"/>
    <s v="X"/>
    <s v="X"/>
    <s v="X"/>
    <s v="ΑΠΙΘΑΝΟ"/>
    <n v="2"/>
    <s v="ΠΟΛΥ ΥΨΗΛΗ"/>
    <n v="5"/>
    <s v="ΜΕΤΡΙΟΣ"/>
    <s v="5.37 Τεκμηριωμένες Λειτουργικές Διαδικασίες"/>
    <s v="Article 21: Cyber security risk management measures ((A) Policies on risk analysis and information system security)_x000a_Article 21: Cyber security risk management measures ((С) Business continuity, such as backup managemen and disaster recovery, and crisis management)_x000a_Article 21: Cyber security risk management measures ((E) Security in network and information systems acquisition, development and maintenance, including vulnerability handling and disclosure)"/>
    <x v="0"/>
  </r>
  <r>
    <n v="38"/>
    <s v="HR_1"/>
    <s v="Ανθρώπινος"/>
    <s v="25 Ανεπαρκείς έλεγχοι για νέους υπαλλήλους και εργολάβους."/>
    <s v="14 Απασχόληση μη αξιόπιστων ατόμων"/>
    <s v="ΠΙΘΑΝΟ"/>
    <n v="3"/>
    <s v="ΠΟΛΥ ΥΨΗΛΗ"/>
    <n v="5"/>
    <s v="ΣΗΜΑΝΤΙΚΟΣ"/>
    <n v="15"/>
    <s v="Διαπιστώσαμε ότι ακολουθούνται οι διαδικασίες που ορίζονται βάσει ΑΣΕΠ, και διενεργούνται έλεγχοι επαλήθευσης ιστορικού σε όλους τους νέους υποψηφίους, συμπεριλαμβανομένης της εξέτασης της επαγγελματικής πείρας, των ακαδημαϊκών προσόντων και του ποινικού μητρώου, σύμφωνα με τις νομικές και κανονιστικές απαιτήσεις."/>
    <s v="Πλήρης"/>
    <s v="ΕΞΑΙΡΕΤΙΚΑ ΑΠΙΘΑΝΟ"/>
    <n v="1"/>
    <s v="ΠΟΛΥ ΥΨΗΛΗ"/>
    <n v="5"/>
    <x v="2"/>
    <n v="5"/>
    <s v="Μ/Ε"/>
    <s v="Μ/Ε"/>
    <s v="Μ/Ε"/>
    <s v="Μ/Ε"/>
    <s v="Μ/Ε"/>
    <s v="Μ/Ε"/>
    <s v="Μ/Ε"/>
    <x v="0"/>
    <s v="X"/>
    <s v="X"/>
    <s v="X"/>
    <s v="ΕΞΑΙΡΕΤΙΚΑ ΑΠΙΘΑΝΟ"/>
    <n v="1"/>
    <s v="ΠΟΛΥ ΥΨΗΛΗ"/>
    <n v="5"/>
    <s v="ΑΣΗΜΑΝΤΟΣ"/>
    <s v="6.1 Έλεγχος (Screening)"/>
    <s v="Article 21: Cyber security risk management measures ((I) Human resources security, access control policies and asset management)"/>
    <x v="1"/>
  </r>
  <r>
    <n v="39"/>
    <s v="HR_2"/>
    <s v="Ανθρώπινος"/>
    <s v="26 Ανεπαρκείς έλεγχοι κατά τη διάρκεια της απασχόλησης."/>
    <s v="39 Έλλειψη λογοδοσίας για τις ενέργειες των χρηστών"/>
    <s v="ΑΡΚΕΤΑ ΠΙΘΑΝΟ"/>
    <n v="4"/>
    <s v="ΥΨΗΛΗ"/>
    <n v="4"/>
    <s v="ΚΡΙΣΙΜΟΣ"/>
    <n v="16"/>
    <s v="διάφορες πολιτικές του Οργανισμού ορίζονται σαφώς οι κανόνες διαχείρισης της ασφάλειας που πρέπει να ακολουθούν οι υπάλληλοι"/>
    <s v="Μερική"/>
    <s v="ΠΙΘΑΝΟ"/>
    <n v="3"/>
    <s v="ΥΨΗΛΗ"/>
    <n v="4"/>
    <x v="1"/>
    <n v="12"/>
    <s v="Διαπιστώθηκε ότι στις διάφορες πολιτικές του Οργανισμού (π.χ., Π05 - Πολιτική Διαχείρισης Παγίων και Διαβάθμισης Πληροφοριών, Π11 - Πολιτική Διαχείρισης Πρόσβασης) ορίζονται σαφώς οι κανόνες διαχείρισης της ασφάλειας που πρέπει να ακολουθούν οι υπάλληλοι. Ωστόσο, δεν είναι προφανές εάν οι εν λόγω απαιτήσεις περιλαμβάνονται ρητά στις συμβάσεις εργασίας που υπογράφουν οι υπάλληλοι, γεγονός που θα μπορούσε να επηρεάσει τη δέσμευσή τους στη συμμόρφωση με τις πολιτικές ασφαλείας του Οργανισμού."/>
    <s v="Ανασκόπηση των συμβάσεων εργασίας"/>
    <s v="Αποφυγή"/>
    <s v="Προτεινόμενες Ενέργειες Αντιμετώπισης:_x000a_• Ανασκόπηση των συμβάσεων εργασίας για να επιβεβαιωθεί εάν περιλαμβάνουν ρητές αναφορές στις πολιτικές ασφάλειας του Οργανισμού._x000a_• Ενσωμάτωση σχετικών όρων στις συμβάσεις εργασίας, διασφαλίζοντας ότι οι υπάλληλοι δεσμεύονται στη συμμόρφωση με τις πολιτικές ασφαλείας."/>
    <n v="2"/>
    <s v="TBD"/>
    <s v="TBD"/>
    <x v="1"/>
    <s v="X"/>
    <s v="X"/>
    <s v="X"/>
    <s v="ΕΞΑΙΡΕΤΙΚΑ ΑΠΙΘΑΝΟ"/>
    <n v="1"/>
    <s v="ΥΨΗΛΗ"/>
    <n v="4"/>
    <s v="ΑΣΗΜΑΝΤΟΣ"/>
    <s v="6.2 Όροι και προϋποθέσεις πρόσληψης"/>
    <s v="Article 21: Cyber security risk management measures ((I) Human resources security, access control policies and asset management)"/>
    <x v="1"/>
  </r>
  <r>
    <n v="40"/>
    <s v="HR_3"/>
    <s v="Ανθρώπινος"/>
    <s v="26 Ανεπαρκείς έλεγχοι κατά τη διάρκεια της απασχόλησης."/>
    <s v="13 Ηλεκτρονική εξαπάτηση (Phishing)"/>
    <s v="ΑΡΚΕΤΑ ΠΙΘΑΝΟ"/>
    <n v="4"/>
    <s v="ΠΟΛΥ ΥΨΗΛΗ"/>
    <n v="5"/>
    <s v="ΚΡΙΣΙΜΟΣ"/>
    <n v="20"/>
    <s v="Διεξαχθεί ενημερωτικές εκπαιδεύσεις στο προσωπικό για θέματα ασφάλειας πληροφοριών, και δρομολογείται σχετικό ερωτηματολόγιο για την αξιολόγηση της κατανόησης μετά από τις εκπαιδεύσεις"/>
    <s v="Πλήρης"/>
    <s v="ΑΠΙΘΑΝΟ"/>
    <n v="2"/>
    <s v="ΠΟΛΥ ΥΨΗΛΗ"/>
    <n v="5"/>
    <x v="0"/>
    <n v="10"/>
    <s v="Μ/Ε"/>
    <s v="Μ/Ε"/>
    <s v="Μείωση "/>
    <s v="Μ/Ε"/>
    <s v="Μ/Ε"/>
    <s v="Μ/Ε"/>
    <s v="Μ/Ε"/>
    <x v="0"/>
    <s v="X"/>
    <s v="X"/>
    <s v="X"/>
    <s v="ΑΠΙΘΑΝΟ"/>
    <n v="2"/>
    <s v="ΠΟΛΥ ΥΨΗΛΗ"/>
    <n v="5"/>
    <s v="ΜΕΤΡΙΟΣ"/>
    <s v="6.3 Ευαισθητοποίηση σε θέματα Ασφάλειας Πληροφοριών, μόρφωση και εκπαίδευση"/>
    <s v="Article 20: Governance_x000a_Article 21: Cyber security risk management measures ((G) Basic cyber hygiene practices and cybersecurity training)_x000a_Article 21: Cyber security risk management measures ((I) Human resources security, access control policies and asset management)"/>
    <x v="1"/>
  </r>
  <r>
    <n v="41"/>
    <s v="HR_4"/>
    <s v="Ανθρώπινος"/>
    <s v="26 Ανεπαρκείς έλεγχοι κατά τη διάρκεια της απασχόλησης."/>
    <s v="41 Έλλειψη επιβολής κυρώσεων ή ποινών σε περίπτωση παραβίασης της ασφάλειας πληροφοριών"/>
    <s v="ΑΡΚΕΤΑ ΠΙΘΑΝΟ"/>
    <n v="4"/>
    <s v="ΥΨΗΛΗ"/>
    <n v="4"/>
    <s v="ΚΡΙΣΙΜΟΣ"/>
    <n v="16"/>
    <s v="Η πειθαρχική διαδικασία καθορίζεται και περιγράφεται στον Κανονισμό Εσωτερικής Λειτουργίας."/>
    <s v="Πλήρης"/>
    <s v="ΕΞΑΙΡΕΤΙΚΑ ΑΠΙΘΑΝΟ"/>
    <n v="1"/>
    <s v="ΥΨΗΛΗ"/>
    <n v="4"/>
    <x v="2"/>
    <n v="4"/>
    <s v="Μ/Ε"/>
    <s v="Μ/Ε"/>
    <s v="Μ/Ε"/>
    <s v="Μ/Ε"/>
    <s v="Μ/Ε"/>
    <s v="Μ/Ε"/>
    <s v="Μ/Ε"/>
    <x v="0"/>
    <s v="X"/>
    <s v="X"/>
    <s v="X"/>
    <s v="ΕΞΑΙΡΕΤΙΚΑ ΑΠΙΘΑΝΟ"/>
    <n v="1"/>
    <s v="ΥΨΗΛΗ"/>
    <n v="4"/>
    <s v="ΑΣΗΜΑΝΤΟΣ"/>
    <s v="6.4 Πειθαρχική διαδικασία"/>
    <s v="Article 21: Cyber security risk management measures ((I) Human resources security, access control policies and asset management)"/>
    <x v="1"/>
  </r>
  <r>
    <n v="42"/>
    <s v="HR_5"/>
    <s v="Ανθρώπινος"/>
    <s v="27 Ανεπαρκείς έλεγχοι μετά τη λήξη ή την αλλαγή απασχόλησης."/>
    <s v="41 Έλλειψη επιβολής κυρώσεων ή ποινών σε περίπτωση παραβίασης της ασφάλειας πληροφοριών"/>
    <s v="ΑΡΚΕΤΑ ΠΙΘΑΝΟ"/>
    <n v="4"/>
    <s v="ΠΟΛΥ ΥΨΗΛΗ"/>
    <n v="5"/>
    <s v="ΚΡΙΣΙΜΟΣ"/>
    <n v="20"/>
    <s v="διάφορες πολιτικές του Οργανισμού ορίζονται σαφώς οι κανόνες διαχείρισης της ασφάλειας που πρέπει να ακολουθούν οι υπάλληλοι"/>
    <s v="Μερική"/>
    <s v="ΠΙΘΑΝΟ"/>
    <n v="3"/>
    <s v="ΠΟΛΥ ΥΨΗΛΗ"/>
    <n v="5"/>
    <x v="1"/>
    <n v="15"/>
    <s v="Διαπιστώθηκε ότι στις διάφορες πολιτικές του Οργανισμού (π.χ., Π05 - Πολιτική Διαχείρισης Παγίων και Διαβάθμισης Πληροφοριών, Π11 - Πολιτική Διαχείρισης Πρόσβασης) ορίζονται σαφώς οι κανόνες διαχείρισης της ασφάλειας που πρέπει να ακολουθούν οι υπάλληλοι. Ωστόσο, δεν είναι προφανές εάν οι εν λόγω απαιτήσεις περιλαμβάνονται ρητά στις συμβάσεις εργασίας που υπογράφουν οι υπάλληλοι, γεγονός που θα μπορούσε να επηρεάσει τη δέσμευσή τους στη συμμόρφωση με τις πολιτικές ασφαλείας του Οργανισμού."/>
    <s v="Ανασκόπηση των συμβάσεων εργασίας"/>
    <s v="Αποφυγή"/>
    <s v="Προτεινόμενες Ενέργειες Αντιμετώπισης:_x000a_• Ανασκόπηση των συμβάσεων εργασίας για να επιβεβαιωθεί εάν περιλαμβάνουν ρητές αναφορές στις υποχρεώσεις των εργαζομένων μετά τη λήξη ή την αλλαγή της εργασιακής τους σχέσης (Responsibilities After Termination or Change of Employment)._x000a_• Ενσωμάτωση σαφών όρων στις συμβάσεις που καθορίζουν τις ευθύνες των εργαζομένων, όπως η επιστροφή εταιρικού εξοπλισμού, η διατήρηση της εμπιστευτικότητας και η απαγόρευση μη εξουσιοδοτημένης πρόσβασης σε εταιρικά δεδομένα."/>
    <n v="2"/>
    <s v="TBD"/>
    <s v="TBD"/>
    <x v="1"/>
    <s v="X"/>
    <s v="X"/>
    <s v="X"/>
    <s v="ΕΞΑΙΡΕΤΙΚΑ ΑΠΙΘΑΝΟ"/>
    <n v="1"/>
    <s v="ΠΟΛΥ ΥΨΗΛΗ"/>
    <n v="5"/>
    <s v="ΑΣΗΜΑΝΤΟΣ"/>
    <s v="6.5 Αρμοδιότητες μετά τη λήξη ή την αλλαγή εργασίας"/>
    <s v="Article 21: Cyber security risk management measures ((G) Basic cyber hygiene practices and cybersecurity training)_x000a_Article 21: Cyber security risk management measures ((I) Human resources security, access control policies and asset management)"/>
    <x v="1"/>
  </r>
  <r>
    <n v="43"/>
    <s v="HR_6"/>
    <s v="Ανθρώπινος"/>
    <s v="28 Έλλειψη συμβατικών υποχρεώσεων για το χειρισμό εμπιστευτικών πληροφοριών."/>
    <s v="41 Έλλειψη επιβολής κυρώσεων ή ποινών σε περίπτωση παραβίασης της ασφάλειας πληροφοριών"/>
    <s v="ΠΙΘΑΝΟ"/>
    <n v="3"/>
    <s v="ΠΟΛΥ ΥΨΗΛΗ"/>
    <n v="5"/>
    <s v="ΣΗΜΑΝΤΙΚΟΣ"/>
    <n v="15"/>
    <s v="Οι συμβάσεις υπαλλήλων και συνεργατών περιλαμβάνουν ρήτρες εμπιστευτικότητας."/>
    <s v="Πλήρης"/>
    <s v="ΕΞΑΙΡΕΤΙΚΑ ΑΠΙΘΑΝΟ"/>
    <n v="1"/>
    <s v="ΠΟΛΥ ΥΨΗΛΗ"/>
    <n v="5"/>
    <x v="2"/>
    <n v="5"/>
    <s v="Μ/Ε"/>
    <s v="Μ/Ε"/>
    <s v="Μ/Ε"/>
    <s v="Μ/Ε"/>
    <s v="Μ/Ε"/>
    <s v="Μ/Ε"/>
    <s v="Μ/Ε"/>
    <x v="0"/>
    <s v="X"/>
    <m/>
    <m/>
    <s v="ΕΞΑΙΡΕΤΙΚΑ ΑΠΙΘΑΝΟ"/>
    <n v="1"/>
    <s v="ΠΟΛΥ ΥΨΗΛΗ"/>
    <n v="5"/>
    <s v="ΑΣΗΜΑΝΤΟΣ"/>
    <s v="6.6 Εμπιστευτικότητα και σχετικά συμφωνητικά"/>
    <s v="Article 21: Cyber security risk management measures ((I) Human resources security, access control policies and asset management)"/>
    <x v="1"/>
  </r>
  <r>
    <n v="44"/>
    <s v="HR_7"/>
    <s v="Ανθρώπινος"/>
    <s v="29 Έλλειψη διαδικασιών τηλεργασίας &amp; διαχείρισης απομακρυσμένης πρόσβασης."/>
    <s v="9 Εκμετάλλευση ζητημάτων σχεδιασμού ή διαμόρφωσης στην υπηρεσία απομακρυσμένης πρόσβασης (π.χ. VPN)"/>
    <s v="ΠΙΘΑΝΟ"/>
    <n v="3"/>
    <s v="ΠΟΛΥ ΥΨΗΛΗ"/>
    <n v="5"/>
    <s v="ΣΗΜΑΝΤΙΚΟΣ"/>
    <n v="15"/>
    <s v="Διαπιστώσαμε ότι η Π11 - Πολιτική Διαχείρισης Πρόσβασης ορίζει τη Διαχείριση Δικαιωμάτων Απομακρυσμένης Πρόσβασης (6.14), και ότι η απομακρυσμένη πρόσβαση πραγματοποιείται μέσω VPN και MFA, τα οποία υλοποιούνται μέσω του firewall της εταιρείας. Επιπλέον, η πρόσβαση εγκρίνεται βάσει επιχειρησιακών αναγκών."/>
    <s v="Πλήρης"/>
    <s v="ΑΠΙΘΑΝΟ"/>
    <n v="2"/>
    <s v="ΠΟΛΥ ΥΨΗΛΗ"/>
    <n v="5"/>
    <x v="0"/>
    <n v="10"/>
    <s v="Μ/Ε"/>
    <s v="Μ/Ε"/>
    <s v="Μ/Ε"/>
    <s v="Μ/Ε"/>
    <s v="Μ/Ε"/>
    <s v="Μ/Ε"/>
    <s v="Μ/Ε"/>
    <x v="0"/>
    <s v="X"/>
    <s v="X"/>
    <s v="X"/>
    <s v="ΑΠΙΘΑΝΟ"/>
    <n v="2"/>
    <s v="ΠΟΛΥ ΥΨΗΛΗ"/>
    <n v="5"/>
    <s v="ΜΕΤΡΙΟΣ"/>
    <s v="6.7 Απομακρυσμένη εργασία"/>
    <s v="Article 21: Cyber security risk management measures ((I) Human resources security, access control policies and asset management)"/>
    <x v="1"/>
  </r>
  <r>
    <n v="45"/>
    <s v="HR_8"/>
    <s v="Ανθρώπινος"/>
    <s v="30 Ανεπαρκείς μηχανισμοί ανίχνευσης και αναφοράς περιστατικών ασφάλειας."/>
    <s v="42 Έλλειψη ανταπόκρισης σε περιστατικά ασφάλειας"/>
    <s v="ΑΡΚΕΤΑ ΠΙΘΑΝΟ"/>
    <n v="4"/>
    <s v="ΥΨΗΛΗ"/>
    <n v="4"/>
    <s v="ΚΡΙΣΙΜΟΣ"/>
    <n v="16"/>
    <s v="Γίνονται τακτικές ενημερώσεις σχτικά με τη διαδικασία αναφοράς περιστατικών."/>
    <s v="Πλήρης"/>
    <s v="ΑΠΙΘΑΝΟ"/>
    <n v="2"/>
    <s v="ΥΨΗΛΗ"/>
    <n v="4"/>
    <x v="0"/>
    <n v="8"/>
    <s v="Μ/Ε"/>
    <s v="Μ/Ε"/>
    <s v="Μ/Ε"/>
    <s v="Μ/Ε"/>
    <s v="Μ/Ε"/>
    <s v="Μ/Ε"/>
    <s v="Μ/Ε"/>
    <x v="0"/>
    <s v="X"/>
    <s v="X"/>
    <s v="X"/>
    <s v="ΑΠΙΘΑΝΟ"/>
    <n v="2"/>
    <s v="ΥΨΗΛΗ"/>
    <n v="4"/>
    <s v="ΜΕΤΡΙΟΣ"/>
    <s v="6.8 Αναφορά περιστατικών ασφάλειας πληροφοριών"/>
    <s v="Article 21: Cyber security risk management measures ((B) Incident handling)_x000a_Article 21: Cyber security risk management measures ((E) Security in network and information systems acquisition, development and maintenance, including vulnerability handling and disclosure)_x000a_Article 21: Cyber security risk management measures ((G) Basic cyber hygiene practices and cybersecurity training)_x000a_Article 23: Reporting obligations"/>
    <x v="1"/>
  </r>
  <r>
    <n v="46"/>
    <s v="PH_1"/>
    <s v="Φυσικός"/>
    <s v="31 Έλλειψη διαχείρισης της φυσικής πρόσβασης και παρακολούθησης ασφαλών εγκαταστάσεων."/>
    <s v="17 Μη εξουσιοδοτημένη φυσική πρόσβαση στα πληροφοριακά συστήματα και αγαθά του Οργανισμού"/>
    <s v="ΑΡΚΕΤΑ ΠΙΘΑΝΟ"/>
    <n v="4"/>
    <s v="ΠΟΛΥ ΥΨΗΛΗ"/>
    <n v="5"/>
    <s v="ΚΡΙΣΙΜΟΣ"/>
    <n v="20"/>
    <s v="Π14 - Πολιτική Φυσικής και Περιβαλλοντικής Ασφάλειας, καθορίζει τα μέτρα φυσικής ασφάλειας"/>
    <s v="Πλήρης"/>
    <s v="ΑΠΙΘΑΝΟ"/>
    <n v="2"/>
    <s v="ΠΟΛΥ ΥΨΗΛΗ"/>
    <n v="5"/>
    <x v="0"/>
    <n v="10"/>
    <s v="Μ/Ε"/>
    <s v="Μ/Ε"/>
    <s v="Μ/Ε"/>
    <s v="Μ/Ε"/>
    <s v="Μ/Ε"/>
    <s v="Μ/Ε"/>
    <s v="Μ/Ε"/>
    <x v="0"/>
    <s v="X"/>
    <s v="X"/>
    <s v="X"/>
    <s v="ΑΠΙΘΑΝΟ"/>
    <n v="2"/>
    <s v="ΠΟΛΥ ΥΨΗΛΗ"/>
    <n v="5"/>
    <s v="ΜΕΤΡΙΟΣ"/>
    <s v="7.1 Περίμετρος Φυσικής Ασφάλειας"/>
    <s v="Article 21: Cyber security risk management measures ((I) Human resources security, access control policies and asset management)"/>
    <x v="2"/>
  </r>
  <r>
    <n v="47"/>
    <s v="PH_2"/>
    <s v="Φυσικός"/>
    <s v="31 Έλλειψη διαχείρισης της φυσικής πρόσβασης και παρακολούθησης ασφαλών εγκαταστάσεων."/>
    <s v="17 Μη εξουσιοδοτημένη φυσική πρόσβαση στα πληροφοριακά συστήματα και αγαθά του Οργανισμού"/>
    <s v="ΑΡΚΕΤΑ ΠΙΘΑΝΟ"/>
    <n v="4"/>
    <s v="ΠΟΛΥ ΥΨΗΛΗ"/>
    <n v="5"/>
    <s v="ΚΡΙΣΙΜΟΣ"/>
    <n v="20"/>
    <s v="Για τα κτήρια διοίκησης και τις εγκαταστάσεις εφαρμόζεται έλεγχος φυσικής πρόσβασης μέσω φύλακα και διαχείρισης κλειδιών. Επιπλέον, στις εγκαταστάσεις πραγματοποιείται καταγραφή των επισκεπτών, ενισχύοντας την παρακολούθηση και τον έλεγχο της πρόσβασης."/>
    <s v="Πλήρης"/>
    <s v="ΕΞΑΙΡΕΤΙΚΑ ΑΠΙΘΑΝΟ"/>
    <n v="1"/>
    <s v="ΠΟΛΥ ΥΨΗΛΗ"/>
    <n v="5"/>
    <x v="2"/>
    <n v="5"/>
    <s v="Μ/Ε"/>
    <s v="Μ/Ε"/>
    <s v="Μ/Ε"/>
    <s v="Μ/Ε"/>
    <s v="Μ/Ε"/>
    <s v="Μ/Ε"/>
    <s v="Μ/Ε"/>
    <x v="0"/>
    <s v="X"/>
    <s v="X"/>
    <s v="X"/>
    <s v="ΕΞΑΙΡΕΤΙΚΑ ΑΠΙΘΑΝΟ"/>
    <n v="1"/>
    <s v="ΠΟΛΥ ΥΨΗΛΗ"/>
    <n v="5"/>
    <s v="ΑΣΗΜΑΝΤΟΣ"/>
    <s v="7.2 Δικλείδες Ασφάλειας Εισόδου"/>
    <s v="Article 21: Cyber security risk management measures ((I) Human resources security, access control policies and asset management)"/>
    <x v="2"/>
  </r>
  <r>
    <n v="48"/>
    <s v="PH_3"/>
    <s v="Φυσικός"/>
    <s v="31 Έλλειψη διαχείρισης της φυσικής πρόσβασης και παρακολούθησης ασφαλών εγκαταστάσεων."/>
    <s v="17 Μη εξουσιοδοτημένη φυσική πρόσβαση στα πληροφοριακά συστήματα και αγαθά του Οργανισμού"/>
    <s v="ΕΞΑΙΡΕΤΙΚΑ ΠΙΘΑΝΟ"/>
    <n v="5"/>
    <s v="ΥΨΗΛΗ"/>
    <n v="4"/>
    <s v="ΚΡΙΣΙΜΟΣ"/>
    <n v="20"/>
    <s v="Για τα κτήρια διοίκησης και τις εγκαταστάσεις εφαρμόζεται έλεγχος φυσικής πρόσβασης μέσω φύλακα και διαχείρισης κλειδιών. Επιπλέον, στις εγκαταστάσεις πραγματοποιείται καταγραφή των επισκεπτών, ενισχύοντας την παρακολούθηση και τον έλεγχο της πρόσβασης."/>
    <s v="Πλήρης"/>
    <s v="ΕΞΑΙΡΕΤΙΚΑ ΑΠΙΘΑΝΟ"/>
    <n v="1"/>
    <s v="ΥΨΗΛΗ"/>
    <n v="4"/>
    <x v="2"/>
    <n v="4"/>
    <s v="Μ/Ε"/>
    <s v="Μ/Ε"/>
    <s v="Μ/Ε"/>
    <s v="Μ/Ε"/>
    <s v="Μ/Ε"/>
    <s v="Μ/Ε"/>
    <s v="Μ/Ε"/>
    <x v="0"/>
    <s v="X"/>
    <s v="X"/>
    <s v="X"/>
    <s v="ΕΞΑΙΡΕΤΙΚΑ ΑΠΙΘΑΝΟ"/>
    <n v="1"/>
    <s v="ΥΨΗΛΗ"/>
    <n v="4"/>
    <s v="ΑΣΗΜΑΝΤΟΣ"/>
    <s v="7.3 Ασφάλεια γραφείων, αιθουσών και εγκαταστάσεων"/>
    <s v="Article 21: Cyber security risk management measures ((I) Human resources security, access control policies and asset management)"/>
    <x v="2"/>
  </r>
  <r>
    <n v="49"/>
    <s v="PH_4"/>
    <s v="Φυσικός"/>
    <s v="31 Έλλειψη διαχείρισης της φυσικής πρόσβασης και παρακολούθησης ασφαλών εγκαταστάσεων."/>
    <s v="20 Πραγματοποίηση φυσικών επιθέσεων στις εγκαταστάσεις ή στην υποστηρικτική υποδομή του Οργανισμού"/>
    <s v="ΕΞΑΙΡΕΤΙΚΑ ΠΙΘΑΝΟ"/>
    <n v="5"/>
    <s v="ΥΨΗΛΗ"/>
    <n v="4"/>
    <s v="ΚΡΙΣΙΜΟΣ"/>
    <n v="20"/>
    <s v="Για τα κτήρια διοίκησης και τις εγκαταστάσεις εφαρμόζεται έλεγχος φυσικής πρόσβασης μέσω φύλακα, κάμερες και συναγερμός. Επιπλέον, στις εγκαταστάσεις πραγματοποιείται καταγραφή των επισκεπτών, ενισχύοντας την παρακολούθηση και τον έλεγχο της πρόσβασης."/>
    <s v="Πλήρης"/>
    <s v="ΑΠΙΘΑΝΟ"/>
    <n v="2"/>
    <s v="ΥΨΗΛΗ"/>
    <n v="4"/>
    <x v="0"/>
    <n v="8"/>
    <s v="Μ/Ε"/>
    <s v="Μ/Ε"/>
    <s v="Μ/Ε"/>
    <s v="Μ/Ε"/>
    <s v="Μ/Ε"/>
    <s v="Μ/Ε"/>
    <s v="Μ/Ε"/>
    <x v="0"/>
    <s v="X"/>
    <s v="X"/>
    <s v="X"/>
    <s v="ΑΠΙΘΑΝΟ"/>
    <n v="2"/>
    <s v="ΥΨΗΛΗ"/>
    <n v="4"/>
    <s v="ΜΕΤΡΙΟΣ"/>
    <s v="7.4 Παρακολούθηση φυσικής ασφάλειας"/>
    <s v="Article 21: Cyber security risk management measures ((B) Incident handling)_x000a_Article 21: Cyber security risk management measures ((I) Human resources security, access control policies and asset management)"/>
    <x v="2"/>
  </r>
  <r>
    <n v="50"/>
    <s v="PH_5"/>
    <s v="Φυσικός"/>
    <s v="32 Ανεπαρκής προστασία από εξωτερικές και περιβαλλοντικές απειλές, όπως πυρκαγιά, πλημμύρα ή διακοπές ρεύματος."/>
    <s v="33 Φυσικές καταστροφές (καταιγίδα, τυφώνας, σεισμός, τσουνάμι)"/>
    <s v="ΑΡΚΕΤΑ ΠΙΘΑΝΟ"/>
    <n v="4"/>
    <s v="ΠΟΛΥ ΥΨΗΛΗ"/>
    <n v="5"/>
    <s v="ΚΡΙΣΙΜΟΣ"/>
    <n v="20"/>
    <s v="Ανίχνευση και πρόληψη πυρκαγιάς, Κλιματισμός"/>
    <s v="Πλήρης"/>
    <s v="ΕΞΑΙΡΕΤΙΚΑ ΑΠΙΘΑΝΟ"/>
    <n v="1"/>
    <s v="ΠΟΛΥ ΥΨΗΛΗ"/>
    <n v="5"/>
    <x v="2"/>
    <n v="5"/>
    <s v="Μ/Ε"/>
    <s v="Μ/Ε"/>
    <s v="Μ/Ε"/>
    <s v="Μ/Ε"/>
    <s v="Μ/Ε"/>
    <s v="Μ/Ε"/>
    <s v="Μ/Ε"/>
    <x v="0"/>
    <s v="X"/>
    <s v="X"/>
    <s v="X"/>
    <s v="ΕΞΑΙΡΕΤΙΚΑ ΑΠΙΘΑΝΟ"/>
    <n v="1"/>
    <s v="ΠΟΛΥ ΥΨΗΛΗ"/>
    <n v="5"/>
    <s v="ΑΣΗΜΑΝΤΟΣ"/>
    <s v="7.5 Προστασία ενάντια σε εξωτερικές και περιβαλλοντικές απειλές"/>
    <s v="Article 21: Cyber security risk management measures ((B) Incident handling)_x000a_Article 21: Cyber security risk management measures ((I) Human resources security, access control policies and asset management)"/>
    <x v="2"/>
  </r>
  <r>
    <n v="51"/>
    <s v="PH_6"/>
    <s v="Φυσικός"/>
    <s v="31 Έλλειψη διαχείρισης της φυσικής πρόσβασης και παρακολούθησης ασφαλών εγκαταστάσεων."/>
    <s v="18 Φυσική ζημιά ή παραβίαση πληροφοριακών συστημάτων"/>
    <s v="ΑΡΚΕΤΑ ΠΙΘΑΝΟ"/>
    <n v="4"/>
    <s v="ΠΟΛΥ ΥΨΗΛΗ"/>
    <n v="5"/>
    <s v="ΚΡΙΣΙΜΟΣ"/>
    <n v="20"/>
    <s v="Για τα κτήρια διοίκησης και τις εγκαταστάσεις εφαρμόζεται έλεγχος φυσικής πρόσβασης μέσω φύλακα και διαχείρισης κλειδιών. Επιπλέον, στις εγκαταστάσεις πραγματοποιείται καταγραφή των επισκεπτών, ενισχύοντας την παρακολούθηση και τον έλεγχο της πρόσβασης."/>
    <s v="Πλήρης"/>
    <s v="ΕΞΑΙΡΕΤΙΚΑ ΑΠΙΘΑΝΟ"/>
    <n v="1"/>
    <s v="ΠΟΛΥ ΥΨΗΛΗ"/>
    <n v="5"/>
    <x v="2"/>
    <n v="5"/>
    <s v="Μ/Ε"/>
    <s v="Μ/Ε"/>
    <s v="Μ/Ε"/>
    <s v="Μ/Ε"/>
    <s v="Μ/Ε"/>
    <s v="Μ/Ε"/>
    <s v="Μ/Ε"/>
    <x v="0"/>
    <s v="X"/>
    <s v="X"/>
    <s v="X"/>
    <s v="ΕΞΑΙΡΕΤΙΚΑ ΑΠΙΘΑΝΟ"/>
    <n v="1"/>
    <s v="ΠΟΛΥ ΥΨΗΛΗ"/>
    <n v="5"/>
    <s v="ΑΣΗΜΑΝΤΟΣ"/>
    <s v="7.6 Εργασία σε ασφαλείς χώρους"/>
    <s v="Article 21: Cyber security risk management measures ((I) Human resources security, access control policies and asset management)"/>
    <x v="2"/>
  </r>
  <r>
    <n v="52"/>
    <s v="PH_7"/>
    <s v="Φυσικός"/>
    <s v="33 Αδυναμία προστασίας εξοπλισμού που περιέχει ευαίσθητες πληροφορίες από κλοπή, αλλοίωση ή αποκάλυψη."/>
    <s v="38 Μη εξουσιοδοτημένη λογική πρόσβαση σε κρίσιμες, ευαίσθητες ή προσωπικές πληροφορίες"/>
    <s v="ΑΡΚΕΤΑ ΠΙΘΑΝΟ"/>
    <n v="4"/>
    <s v="ΠΟΛΥ ΥΨΗΛΗ"/>
    <n v="5"/>
    <s v="ΚΡΙΣΙΜΟΣ"/>
    <n v="20"/>
    <s v="Υπάρχει η ΠΕ14 - Πολιτική Φυσικής και Περιβαλλοντικής Ασφάλειας, η οποία περιλαμβάνει την Πολιτική Καθαρού Γραφείου και Οθόνης (5.13). Αυτή καθορίζει μέτρα για την ασφαλή αποθήκευση αφαιρούμενων μέσων και εγγράφων, όπως η χρήση κλειδωμένων ντουλαπιών. Επιπλέον, σε πολλά συστήματα έχει ρυθμιστεί αυτόματη αποσύνδεση των χρηστών μετά από προκαθορισμένο χρονικό διάστημα αδράνειας."/>
    <s v="Πλήρης"/>
    <s v="ΑΠΙΘΑΝΟ"/>
    <n v="2"/>
    <s v="ΠΟΛΥ ΥΨΗΛΗ"/>
    <n v="5"/>
    <x v="0"/>
    <n v="10"/>
    <s v="Μ/Ε"/>
    <s v="Μ/Ε"/>
    <s v="Μ/Ε"/>
    <s v="Μ/Ε"/>
    <s v="Μ/Ε"/>
    <s v="Μ/Ε"/>
    <s v="Μ/Ε"/>
    <x v="0"/>
    <s v="X"/>
    <m/>
    <m/>
    <s v="ΑΠΙΘΑΝΟ"/>
    <n v="2"/>
    <s v="ΠΟΛΥ ΥΨΗΛΗ"/>
    <n v="5"/>
    <s v="ΜΕΤΡΙΟΣ"/>
    <s v="7.7 Καθαρό γραφείο και Καθαρή Οθόνη"/>
    <s v="Article 21: Cyber security risk management measures ((G) Basic cyber hygiene practices and cybersecurity training)_x000a_Article 21: Cyber security risk management measures ((I) Human resources security, access control policies and asset management)"/>
    <x v="2"/>
  </r>
  <r>
    <n v="53"/>
    <s v="PH_8"/>
    <s v="Φυσικός"/>
    <s v="33 Αδυναμία προστασίας εξοπλισμού που περιέχει ευαίσθητες πληροφορίες από κλοπή, αλλοίωση ή αποκάλυψη."/>
    <s v="17 Μη εξουσιοδοτημένη φυσική πρόσβαση στα πληροφοριακά συστήματα και αγαθά του Οργανισμού"/>
    <s v="ΕΞΑΙΡΕΤΙΚΑ ΠΙΘΑΝΟ"/>
    <n v="5"/>
    <s v="ΥΨΗΛΗ"/>
    <n v="4"/>
    <s v="ΚΡΙΣΙΜΟΣ"/>
    <n v="20"/>
    <s v="Ενημερωθήκαμε ότι στην Π05 - Πολιτική Διαχείρισης Παγίων και Διαβάθμισης Πληροφοριών ορίζονται οι κανόνες για τη Μεταφορά Πληροφοριακών Αγαθών (7.3), ενώ η Π14 - Πολιτική Φυσικής και Περιβαλλοντικής Ασφάλειας καλύπτει την Ασφάλεια Πληροφοριακών Αγαθών εκτός των εγκαταστάσεων της ΕΥΑΘ (5.9). Επίσης, για τα κτήρια διοίκησης και τις εγκαταστάσεις εφαρμόζεται έλεγχος φυσικής πρόσβασης μέσω φύλακα, κάμερες και συναγερμός. Επιπλέον, στις εγκαταστάσεις πραγματοποιείται καταγραφή των επισκεπτών, ενισχύοντας την παρακολούθηση και τον έλεγχο της πρόσβασης."/>
    <s v="Πλήρης"/>
    <s v="ΕΞΑΙΡΕΤΙΚΑ ΑΠΙΘΑΝΟ"/>
    <n v="1"/>
    <s v="ΥΨΗΛΗ"/>
    <n v="4"/>
    <x v="2"/>
    <n v="4"/>
    <s v="Μ/Ε"/>
    <s v="Μ/Ε"/>
    <s v="Μ/Ε"/>
    <s v="Μ/Ε"/>
    <s v="Μ/Ε"/>
    <s v="Μ/Ε"/>
    <s v="Μ/Ε"/>
    <x v="0"/>
    <s v="X"/>
    <s v="X"/>
    <s v="X"/>
    <s v="ΕΞΑΙΡΕΤΙΚΑ ΑΠΙΘΑΝΟ"/>
    <n v="1"/>
    <s v="ΥΨΗΛΗ"/>
    <n v="4"/>
    <s v="ΑΣΗΜΑΝΤΟΣ"/>
    <s v="7.8 Παρακολούθηση και προστασία εξοπλισμού"/>
    <s v="Article 21: Cyber security risk management measures ((I) Human resources security, access control policies and asset management)"/>
    <x v="2"/>
  </r>
  <r>
    <n v="54"/>
    <s v="PH_9"/>
    <s v="Φυσικός"/>
    <s v="33 Αδυναμία προστασίας εξοπλισμού που περιέχει ευαίσθητες πληροφορίες από κλοπή, αλλοίωση ή αποκάλυψη."/>
    <s v="19 Κλοπή υλικού (hardware) πληροφοριακών συστημάτων"/>
    <s v="ΑΡΚΕΤΑ ΠΙΘΑΝΟ"/>
    <n v="4"/>
    <s v="ΥΨΗΛΗ"/>
    <n v="4"/>
    <s v="ΚΡΙΣΙΜΟΣ"/>
    <n v="16"/>
    <s v="Ενημερωθήκαμε ότι στην Π05 - Πολιτική Διαχείρισης Παγίων και Διαβάθμισης Πληροφοριών ορίζονται οι κανόνες για τη Μεταφορά Πληροφοριακών Αγαθών (7.3), ενώ η Π14 - Πολιτική Φυσικής και Περιβαλλοντικής Ασφάλειας καλύπτει την Ασφάλεια Πληροφοριακών Αγαθών εκτός των εγκαταστάσεων της ΕΥΑΘ (5.9)."/>
    <s v="Πλήρης"/>
    <s v="ΕΞΑΙΡΕΤΙΚΑ ΑΠΙΘΑΝΟ"/>
    <n v="1"/>
    <s v="ΥΨΗΛΗ"/>
    <n v="4"/>
    <x v="2"/>
    <n v="4"/>
    <s v="Μ/Ε"/>
    <s v="Μ/Ε"/>
    <s v="Μ/Ε"/>
    <s v="Μ/Ε"/>
    <s v="Μ/Ε"/>
    <s v="Μ/Ε"/>
    <s v="Μ/Ε"/>
    <x v="0"/>
    <s v="X"/>
    <s v="X"/>
    <s v="X"/>
    <s v="ΕΞΑΙΡΕΤΙΚΑ ΑΠΙΘΑΝΟ"/>
    <n v="1"/>
    <s v="ΥΨΗΛΗ"/>
    <n v="4"/>
    <s v="ΑΣΗΜΑΝΤΟΣ"/>
    <s v="7.9 Ασφάλεια περιουσιακών αγαθών εκτός εγκαταστάσεων"/>
    <s v="Article 21: Cyber security risk management measures ((I) Human resources security, access control policies and asset management)"/>
    <x v="2"/>
  </r>
  <r>
    <n v="55"/>
    <s v="PH_10"/>
    <s v="Φυσικός"/>
    <s v="33 Αδυναμία προστασίας εξοπλισμού που περιέχει ευαίσθητες πληροφορίες από κλοπή, αλλοίωση ή αποκάλυψη."/>
    <s v="38 Μη εξουσιοδοτημένη λογική πρόσβαση σε κρίσιμες, ευαίσθητες ή προσωπικές πληροφορίες"/>
    <s v="ΑΡΚΕΤΑ ΠΙΘΑΝΟ"/>
    <n v="4"/>
    <s v="ΥΨΗΛΗ"/>
    <n v="4"/>
    <s v="ΚΡΙΣΙΜΟΣ"/>
    <n v="16"/>
    <s v="Η χρήση αφαιρούμενων μέσων στο εσωτερικό δίκτυο της εταιρείας είναι απενεργοποιημένη και χρειάζεται αδεια από τη Διεύθυνση Πληροφορικής για τη χρήση τους."/>
    <s v="Πλήρης"/>
    <s v="ΕΞΑΙΡΕΤΙΚΑ ΑΠΙΘΑΝΟ"/>
    <n v="1"/>
    <s v="ΥΨΗΛΗ"/>
    <n v="4"/>
    <x v="2"/>
    <n v="4"/>
    <s v="Μ/Ε"/>
    <s v="Μ/Ε"/>
    <s v="Μ/Ε"/>
    <s v="Μ/Ε"/>
    <s v="Μ/Ε"/>
    <s v="Μ/Ε"/>
    <s v="Μ/Ε"/>
    <x v="0"/>
    <s v="X"/>
    <s v="X"/>
    <s v="X"/>
    <s v="ΕΞΑΙΡΕΤΙΚΑ ΑΠΙΘΑΝΟ"/>
    <n v="1"/>
    <s v="ΥΨΗΛΗ"/>
    <n v="4"/>
    <s v="ΑΣΗΜΑΝΤΟΣ"/>
    <s v="7.10 Αποθηκευτικά μέσα"/>
    <s v="Article 21: Cyber security risk management measures ((I) Human resources security, access control policies and asset management)"/>
    <x v="2"/>
  </r>
  <r>
    <n v="56"/>
    <s v="PH_11"/>
    <s v="Φυσικός"/>
    <s v="32 Ανεπαρκής προστασία από εξωτερικές και περιβαλλοντικές απειλές, όπως πυρκαγιά, πλημμύρα ή διακοπές ρεύματος."/>
    <s v="23 Απώλεια πληροφοριακών συστημάτων"/>
    <s v="ΑΡΚΕΤΑ ΠΙΘΑΝΟ"/>
    <n v="4"/>
    <s v="ΥΨΗΛΗ"/>
    <n v="4"/>
    <s v="ΚΡΙΣΙΜΟΣ"/>
    <n v="16"/>
    <s v="Σύστημα ψύξης, UPS, γεννήτριες"/>
    <s v="Πλήρης"/>
    <s v="ΑΠΙΘΑΝΟ"/>
    <n v="2"/>
    <s v="ΥΨΗΛΗ"/>
    <n v="4"/>
    <x v="0"/>
    <n v="8"/>
    <s v="Μ/Ε"/>
    <s v="Μ/Ε"/>
    <s v="Μ/Ε"/>
    <s v="Μ/Ε"/>
    <s v="Μ/Ε"/>
    <s v="Μ/Ε"/>
    <s v="Μ/Ε"/>
    <x v="0"/>
    <m/>
    <s v="X"/>
    <s v="X"/>
    <s v="ΑΠΙΘΑΝΟ"/>
    <n v="2"/>
    <s v="ΥΨΗΛΗ"/>
    <n v="4"/>
    <s v="ΜΕΤΡΙΟΣ"/>
    <s v="7.11 Υποστηρικτικά εργαλεία"/>
    <s v="Article 21: Cyber security risk management measures ((С) Business continuity, such as backup managemen and disaster recovery, and crisis management)"/>
    <x v="2"/>
  </r>
  <r>
    <n v="57"/>
    <s v="PH_12"/>
    <s v="Φυσικός"/>
    <s v="32 Ανεπαρκής προστασία από εξωτερικές και περιβαλλοντικές απειλές, όπως πυρκαγιά, πλημμύρα ή διακοπές ρεύματος."/>
    <s v="31 Τυχαία φυσική ζημιά"/>
    <s v="ΠΙΘΑΝΟ"/>
    <n v="3"/>
    <s v="ΠΟΛΥ ΥΨΗΛΗ"/>
    <n v="5"/>
    <s v="ΣΗΜΑΝΤΙΚΟΣ"/>
    <n v="15"/>
    <s v="Τα καλώδια είναι τακτοποιημένα"/>
    <s v="Πλήρης"/>
    <s v="ΑΠΙΘΑΝΟ"/>
    <n v="2"/>
    <s v="ΠΟΛΥ ΥΨΗΛΗ"/>
    <n v="5"/>
    <x v="0"/>
    <n v="10"/>
    <s v="Μ/Ε"/>
    <s v="Μ/Ε"/>
    <s v="Μ/Ε"/>
    <s v="Μ/Ε"/>
    <s v="Μ/Ε"/>
    <s v="Μ/Ε"/>
    <s v="Μ/Ε"/>
    <x v="0"/>
    <s v="X"/>
    <m/>
    <s v="X"/>
    <s v="ΑΠΙΘΑΝΟ"/>
    <n v="2"/>
    <s v="ΠΟΛΥ ΥΨΗΛΗ"/>
    <n v="5"/>
    <s v="ΜΕΤΡΙΟΣ"/>
    <s v="7.12 Ασφάλεια καλωδίωσης"/>
    <s v="Article 21: Cyber security risk management measures ((G) Basic cyber hygiene practices and cybersecurity training)_x000a_Article 21: Cyber security risk management measures ((I) Human resources security, access control policies and asset management)"/>
    <x v="2"/>
  </r>
  <r>
    <n v="58"/>
    <s v="PH_13"/>
    <s v="Φυσικός"/>
    <s v="32 Ανεπαρκής προστασία από εξωτερικές και περιβαλλοντικές απειλές, όπως πυρκαγιά, πλημμύρα ή διακοπές ρεύματος."/>
    <s v="34 Περιβαλλοντικοί κίνδυνοι (Φωτιά, Πλημμύρα) και αποτυχίες υποδομών (Ηλεκτρικό ρεύμα, Επικοινωνίες, Συστήματα περιβαλλοντικού ελέγχου, Υλικό)"/>
    <s v="ΑΡΚΕΤΑ ΠΙΘΑΝΟ"/>
    <n v="4"/>
    <s v="ΠΟΛΥ ΥΨΗΛΗ"/>
    <n v="5"/>
    <s v="ΚΡΙΣΙΜΟΣ"/>
    <n v="20"/>
    <s v="Πραγματοποιηται συντηρηση των Υποδομών Υποστηριξης: Σύστημα ψύξης, UPS, γεννήτριες, Ανίχνευση και πρόληψη πυρκαγιάς, Κλιματισμός."/>
    <s v="Πλήρης"/>
    <s v="ΑΠΙΘΑΝΟ"/>
    <n v="2"/>
    <s v="ΠΟΛΥ ΥΨΗΛΗ"/>
    <n v="5"/>
    <x v="0"/>
    <n v="10"/>
    <s v="Μ/Ε"/>
    <s v="Μ/Ε"/>
    <s v="Μ/Ε"/>
    <s v="Μ/Ε"/>
    <s v="Μ/Ε"/>
    <s v="Μ/Ε"/>
    <s v="Μ/Ε"/>
    <x v="0"/>
    <s v="X"/>
    <s v="X"/>
    <s v="X"/>
    <s v="ΑΠΙΘΑΝΟ"/>
    <n v="2"/>
    <s v="ΠΟΛΥ ΥΨΗΛΗ"/>
    <n v="5"/>
    <s v="ΜΕΤΡΙΟΣ"/>
    <s v="7.13 Συντήρηση Εξοπλισμού"/>
    <s v="Article 21: Cyber security risk management measures ((G) Basic cyber hygiene practices and cybersecurity training)_x000a_Article 21: Cyber security risk management measures ((I) Human resources security, access control policies and asset management)"/>
    <x v="2"/>
  </r>
  <r>
    <n v="59"/>
    <s v="PH_14"/>
    <s v="Φυσικός"/>
    <s v="33 Αδυναμία προστασίας εξοπλισμού που περιέχει ευαίσθητες πληροφορίες από κλοπή, αλλοίωση ή αποκάλυψη."/>
    <s v="6 Εκμετάλλευση μη ασφαλούς καταστροφής/ διαγραφής των αγαθών του οργανισμού"/>
    <s v="ΑΡΚΕΤΑ ΠΙΘΑΝΟ"/>
    <n v="4"/>
    <s v="ΠΟΛΥ ΥΨΗΛΗ"/>
    <n v="5"/>
    <s v="ΚΡΙΣΙΜΟΣ"/>
    <n v="20"/>
    <s v="Ενημερωθήκαμε ότι στην Π05 - Πολιτική Διαχείρισης Παγίων και Διαβάθμισης Πληροφοριών ορίζονται οι διαδικασίες για την Επιστροφή και Καταστροφή Πληροφοριακών Αγαθών (7.4). Η καταστροφή μέσων πραγματοποιείται με ασφαλή τρόπο από εξωτερική εταιρεία, η οποία παρέχει σχετικό πιστοποιητικό καταστροφής. Επιπλέον, χρησιμοποιούνται καταστροφείς εγγράφων και κλειδωμένα ντουλάπια για την ασφαλή αποθήκευση."/>
    <s v="Πλήρης"/>
    <s v="ΕΞΑΙΡΕΤΙΚΑ ΑΠΙΘΑΝΟ"/>
    <n v="1"/>
    <s v="ΠΟΛΥ ΥΨΗΛΗ"/>
    <n v="5"/>
    <x v="2"/>
    <n v="5"/>
    <s v="Μ/Ε"/>
    <s v="Μ/Ε"/>
    <s v="Μ/Ε"/>
    <s v="Μ/Ε"/>
    <s v="Μ/Ε"/>
    <s v="Μ/Ε"/>
    <s v="Μ/Ε"/>
    <x v="0"/>
    <s v="X"/>
    <m/>
    <m/>
    <s v="ΕΞΑΙΡΕΤΙΚΑ ΑΠΙΘΑΝΟ"/>
    <n v="1"/>
    <s v="ΠΟΛΥ ΥΨΗΛΗ"/>
    <n v="5"/>
    <s v="ΑΣΗΜΑΝΤΟΣ"/>
    <s v="7.14 Ασφαλής καταστροφή ή επαναχρησιμοποίηση εξοπλισμού"/>
    <s v="Article 21: Cyber security risk management measures ((G) Basic cyber hygiene practices and cybersecurity training)"/>
    <x v="2"/>
  </r>
  <r>
    <n v="60"/>
    <s v="TECH_1"/>
    <s v="Τεχνολογικός"/>
    <s v="33 Αδυναμία προστασίας εξοπλισμού που περιέχει ευαίσθητες πληροφορίες από κλοπή, αλλοίωση ή αποκάλυψη."/>
    <s v="38 Μη εξουσιοδοτημένη λογική πρόσβαση σε κρίσιμες, ευαίσθητες ή προσωπικές πληροφορίες"/>
    <s v="ΑΡΚΕΤΑ ΠΙΘΑΝΟ"/>
    <n v="4"/>
    <s v="ΠΟΛΥ ΥΨΗΛΗ"/>
    <n v="5"/>
    <s v="ΚΡΙΣΙΜΟΣ"/>
    <n v="20"/>
    <s v="Π06 - Πολιτική Χρήσης Προσωπικών Συσκευών, ενώ για τη διαχείριση των εταιρικών συσκευών χρησιμοποιείται το Microsoft Intune"/>
    <s v="Μερική"/>
    <s v="ΠΙΘΑΝΟ"/>
    <n v="3"/>
    <s v="ΠΟΛΥ ΥΨΗΛΗ"/>
    <n v="5"/>
    <x v="1"/>
    <n v="15"/>
    <s v="Ενημερωθήκαμε ότι υπάρχει η Π06 - Πολιτική Χρήσης Προσωπικών Συσκευών, ενώ για τη διαχείριση των εταιρικών συσκευών χρησιμοποιείται το Microsoft Intune. Ωστόσο, διαπιστώθηκε ότι δεν γίνεται πλήρης παραμετροποίηση των φορητών συσκευών μέσω του MDM (Mobile Device Management), απλά παρέχονται μόνο γενικές οδηγίες χρήσης."/>
    <s v="Ενσωμάτωση  Προσωπικών Συσκευών στο MDM και εφαρμογή πολιτικών ασφάλειας"/>
    <s v="Μείωση "/>
    <s v="Προτείνεται η διαμόρφωση πολιτικών παραμετροποίησης και ελέγχου των φορητών συσκευών (εταιρικών και προσωπικών με πρόσβαση σε πληροφοριές και υποδομές του Οργανισμού) μέσω του Microsoft Intune, ώστε να διασφαλίζεται η συμμόρφωση με τα εταιρικά πρότυπα ασφαλείας. Αυτό περιλαμβάνει την ενεργοποίηση μέτρων όπως κρυπτογράφηση δεδομένων, έλεγχος εφαρμογών, πολιτικές ισχυρών κωδικών και απομακρυσμένη διαγραφή (remote wipe) σε περίπτωση απώλειας ή κλοπής."/>
    <n v="1"/>
    <s v="TBD"/>
    <s v="TBD"/>
    <x v="1"/>
    <s v="X"/>
    <s v="X"/>
    <s v="X"/>
    <s v="ΕΞΑΙΡΕΤΙΚΑ ΑΠΙΘΑΝΟ"/>
    <n v="1"/>
    <s v="ΠΟΛΥ ΥΨΗΛΗ"/>
    <n v="5"/>
    <s v="ΑΣΗΜΑΝΤΟΣ"/>
    <s v="8.1 Συσκευές τελικού χρήστη"/>
    <s v="Article 21: Cyber security risk management measures ((I) Human resources security, access control policies and asset management)"/>
    <x v="3"/>
  </r>
  <r>
    <n v="61"/>
    <s v="TECH_2"/>
    <s v="Τεχνολογικός"/>
    <s v="34 Έλλειψη διαχωρισμού καθηκόντων με αποτέλεσμα υπερβολικά προνόμια για τα άτομα."/>
    <s v="36 Εσφαλμένη διαχείριση κρίσιμων, ευαίσθητων ή προσωπικών πληροφοριών από μη εξουσιοδοτημένους χρήστες"/>
    <s v="ΑΡΚΕΤΑ ΠΙΘΑΝΟ"/>
    <n v="4"/>
    <s v="ΠΟΛΥ ΥΨΗΛΗ"/>
    <n v="5"/>
    <s v="ΚΡΙΣΙΜΟΣ"/>
    <n v="20"/>
    <s v="Σύμφωνα με την Π12 - Πολιτική Διαχείρισης Κωδικών και Μεθόδων Ταυτοποίησης και Αυθεντικοποίησης, η πρόσβαση σε λογαριασμούς με προνομιακά δικαιώματα (privileged access) και στα αντίστοιχα διαπιστευτήρια (κωδικούς) επιτρέπεται μόνο στους Διαχειριστές Συστημάτων και Εφαρμογών Πληροφορικής. Τα κριτήρια διαχείρισης πρόσβασης βασίζονται στις επιχειρησιακές ανάγκες και στην αρχή των ελάχιστων δικαιωμάτων."/>
    <s v="Πλήρης"/>
    <s v="ΕΞΑΙΡΕΤΙΚΑ ΑΠΙΘΑΝΟ"/>
    <n v="1"/>
    <s v="ΠΟΛΥ ΥΨΗΛΗ"/>
    <n v="5"/>
    <x v="2"/>
    <n v="5"/>
    <s v="Μ/Ε"/>
    <s v="Μ/Ε"/>
    <s v="Μ/Ε"/>
    <s v="Μ/Ε"/>
    <s v="Μ/Ε"/>
    <s v="Μ/Ε"/>
    <s v="Μ/Ε"/>
    <x v="0"/>
    <s v="X"/>
    <s v="X"/>
    <s v="X"/>
    <s v="ΕΞΑΙΡΕΤΙΚΑ ΑΠΙΘΑΝΟ"/>
    <n v="1"/>
    <s v="ΠΟΛΥ ΥΨΗΛΗ"/>
    <n v="5"/>
    <s v="ΑΣΗΜΑΝΤΟΣ"/>
    <s v="8.2 Προνομιακά δικαιώματα πρόσβασης"/>
    <s v="Article 21: Cyber security risk management measures ((G) Basic cyber hygiene practices and cybersecurity training)"/>
    <x v="3"/>
  </r>
  <r>
    <n v="62"/>
    <s v="TECH_3"/>
    <s v="Τεχνολογικός"/>
    <s v="34 Έλλειψη διαχωρισμού καθηκόντων με αποτέλεσμα υπερβολικά προνόμια για τα άτομα."/>
    <s v="38 Μη εξουσιοδοτημένη λογική πρόσβαση σε κρίσιμες, ευαίσθητες ή προσωπικές πληροφορίες"/>
    <s v="ΑΡΚΕΤΑ ΠΙΘΑΝΟ"/>
    <n v="4"/>
    <s v="ΠΟΛΥ ΥΨΗΛΗ"/>
    <n v="5"/>
    <s v="ΚΡΙΣΙΜΟΣ"/>
    <n v="20"/>
    <s v="Για την ανάθεση δικαιωμάτων στις εφαρμογές είναι απαραίτητο το γραπτό αίτημα από τον εκάστοτε Προϊσταμένο/Διευθυντή των εν δυνάμει χρηστών."/>
    <s v="Πλήρης"/>
    <s v="ΕΞΑΙΡΕΤΙΚΑ ΑΠΙΘΑΝΟ"/>
    <n v="1"/>
    <s v="ΠΟΛΥ ΥΨΗΛΗ"/>
    <n v="5"/>
    <x v="2"/>
    <n v="5"/>
    <s v="Μ/Ε"/>
    <s v="Μ/Ε"/>
    <s v="Μ/Ε"/>
    <s v="Μ/Ε"/>
    <s v="Μ/Ε"/>
    <s v="Μ/Ε"/>
    <s v="Μ/Ε"/>
    <x v="0"/>
    <s v="X"/>
    <s v="X"/>
    <s v="X"/>
    <s v="ΕΞΑΙΡΕΤΙΚΑ ΑΠΙΘΑΝΟ"/>
    <n v="1"/>
    <s v="ΠΟΛΥ ΥΨΗΛΗ"/>
    <n v="5"/>
    <s v="ΑΣΗΜΑΝΤΟΣ"/>
    <s v="8.3 Περιορισμός πρόσβασης σε πληροφορίες"/>
    <s v="Article 21: Cyber security risk management measures ((G) Basic cyber hygiene practices and cybersecurity training)"/>
    <x v="3"/>
  </r>
  <r>
    <n v="63"/>
    <s v="TECH_4"/>
    <s v="Τεχνολογικός"/>
    <s v="34 Έλλειψη διαχωρισμού καθηκόντων με αποτέλεσμα υπερβολικά προνόμια για τα άτομα."/>
    <s v="37 Μη εξουσιοδοτημένη λογική πρόσβαση στα πληροφοριακά συστήματα"/>
    <s v="ΠΙΘΑΝΟ"/>
    <n v="3"/>
    <s v="ΥΨΗΛΗ"/>
    <n v="4"/>
    <s v="ΣΗΜΑΝΤΙΚΟΣ"/>
    <n v="12"/>
    <s v="Μ/Ε"/>
    <s v="Καμία"/>
    <s v="ΠΙΘΑΝΟ"/>
    <n v="3"/>
    <s v="ΥΨΗΛΗ"/>
    <n v="4"/>
    <x v="1"/>
    <n v="12"/>
    <s v="Ενημερωθήκαμε ότι ο Οργανισμός δεν χρησιμοποιεί ένα κεντρικό repository για την αποθήκευση, τη διαχείριση και τον έλεγχο εκδόσεων του πηγαίου κώδικα εφαρμογών."/>
    <s v="Διαχείριση και έλεγχο εκδόσεων του πηγαίου κώδικα"/>
    <s v="Αποφυγή"/>
    <s v="Προτεινόμενες Ενέργειες Αντιμετώπισης:_x000a_• Υιοθέτηση κεντρικού repository για την αποθήκευση, διαχείριση και έλεγχο εκδόσεων του πηγαίου κώδικα (π.χ. Git, GitLab, Bitbucket)._x000a_• Καθιέρωση ελεγχόμενης διαδικασίας για τη διαχείριση των εκδόσεων του λογισμικού, διασφαλίζοντας ότι όλες οι αλλαγές καταγράφονται και εγκρίνονται πριν από την υλοποίηση._x000a_• Εφαρμογή ελέγχων πρόσβασης στο repository, ώστε μόνο εξουσιοδοτημένοι χρήστες να μπορούν να τροποποιούν ή να αναπτύσσουν κώδικα._x000a_• Ολοκλήρωση του repository με εργαλεία συνεχούς ενσωμάτωσης και ανάπτυξης (CI/CD) για την αυτοματοποίηση του ελέγχου και της παράδοσης του κώδικα._x000a_• Εκπαίδευση των ομάδων ανάπτυξης στη χρήση του repository και στις βέλτιστες πρακτικές διαχείρισης πηγαίου κώδικα."/>
    <n v="2"/>
    <s v="TBD"/>
    <s v="TBD"/>
    <x v="1"/>
    <s v="X"/>
    <s v="X"/>
    <s v="X"/>
    <s v="ΕΞΑΙΡΕΤΙΚΑ ΑΠΙΘΑΝΟ"/>
    <n v="1"/>
    <s v="ΥΨΗΛΗ"/>
    <n v="4"/>
    <s v="ΑΣΗΜΑΝΤΟΣ"/>
    <s v="8.4 Πρόσβαση στον πηγαίο κώδικα ενός προγράμματος"/>
    <s v="Article 21: Cyber security risk management measures (3. Secure development procedures)"/>
    <x v="3"/>
  </r>
  <r>
    <n v="64"/>
    <s v="TECH_5"/>
    <s v="Τεχνολογικός"/>
    <s v="11 Έλλειψη διαχείρισης πρόσβασης χρηστών."/>
    <s v="3 Εκμετάλλευση ευπαθών μηχανισμών εξουσιοδότησης"/>
    <s v="ΑΡΚΕΤΑ ΠΙΘΑΝΟ"/>
    <n v="4"/>
    <s v="ΠΟΛΥ ΥΨΗΛΗ"/>
    <n v="5"/>
    <s v="ΚΡΙΣΙΜΟΣ"/>
    <n v="20"/>
    <s v="Έχει παραμετροποιήσεις το όριο των αποτυχημένων προσπαθειών σύνδεσης, με αντίστοιχο κλείδωμα των λογαριασμών στα περισσότερα συστήματα,_x000a_Μοναδικό αναγνωριστικό και συνθηματικό, ως μέσο ταυτοποίησης και αυθεντικοποίησης στα πληροφοριακά συστήματα της εταιρείας συμφωνα με την Π11 - Πολιτική Διαχείρισης Πρόσβασης,_x000a_Όλοι οι χρήστες πρέπει να έχουν προσωπικούς λογαριασμούς."/>
    <s v="Μερική"/>
    <s v="ΠΙΘΑΝΟ"/>
    <n v="3"/>
    <s v="ΠΟΛΥ ΥΨΗΛΗ"/>
    <n v="5"/>
    <x v="1"/>
    <n v="15"/>
    <s v="Ενημερωθήκαμε ότι σε αρκετά συστήματα έχει παραμετροποιηθεί το όριο των αποτυχημένων προσπαθειών σύνδεσης, με αντίστοιχο κλείδωμα των λογαριασμών όταν αυτό ξεπεραστεί, όπου οι χρήστες επικοινωνούν με τους διαχειριστές των συστημάτων για την αποκατάσταση της πρόσβασης. Επιπλεον, κάθε χρήστης της εταιρείας συνδέεται με ένα μοναδικό αναγνωριστικό και συνθηματικό, ως μέσο ταυτοποίησης και αυθεντικοποίησης στα πληροφοριακά συστήματα της εταιρείας συμφωνα με την Π11 - Πολιτική Διαχείρισης Πρόσβασης. Συγκεκριμένα όλοι οι χρήστες πρέπει να έχουν προσωπικούς λογαριασμούς. Ωστόσο, δεν ενημερωθήκαμε αν εφαρμόζονται βέλτιστες πρακτικές για τη δημιουργία και επιβολή ισχυρών κωδικών πρόσβασης, όπως ελάχιστο μήκος, πολυπλοκότητα, περιοδική αλλαγή και χρήση μηχανισμών αποτροπής επαναχρησιμοποίησης κωδικών."/>
    <s v="Εφαρμογή ισχυρών κωδικών πρόσβασης"/>
    <s v="Μείωση "/>
    <s v="Προτεινόμενες Ενέργειες Αντιμετώπισης:_x000a_• Καθορισμός και εφαρμογή πολιτικής ισχυρών κωδικών πρόσβασης, συμπεριλαμβάνοντας απαιτήσεις όπως ελάχιστο μήκος 12 χαρακτήρων, χρήση ειδικών χαρακτήρων, κεφαλαίων και πεζών γραμμάτων, καθώς και αριθμών._x000a_• Ενεργοποίηση μηχανισμού περιοδικής αλλαγής κωδικών πρόσβασης (90 μέρες), λαμβάνοντας υπόψη τον κίνδυνο που σχετίζεται με τη συχνή αλλαγή και τη χρήση ασφαλών μεθόδων αποθήκευσης._x000a_• Υλοποίηση μηχανισμού αποτροπής επαναχρησιμοποίησης προηγούμενων κωδικών (last 12 used passwords), ώστε να μειωθεί ο κίνδυνος χρήσης αδύναμων ή παλαιών κωδικών._x000a_• Εξέταση της υιοθέτησης πολυπαραγοντικού ελέγχου ταυτότητας (MFA) όπου είναι εφικτό, ειδικά για κρίσιμα συστήματα και λογαριασμούς διαχειριστών."/>
    <n v="2"/>
    <s v="TBD"/>
    <s v="TBD"/>
    <x v="1"/>
    <s v="X"/>
    <s v="X"/>
    <s v="X"/>
    <s v="ΕΞΑΙΡΕΤΙΚΑ ΑΠΙΘΑΝΟ"/>
    <n v="1"/>
    <s v="ΠΟΛΥ ΥΨΗΛΗ"/>
    <n v="5"/>
    <s v="ΑΣΗΜΑΝΤΟΣ"/>
    <s v="8.5 Ασφαλής αυθεντικοποίηση"/>
    <s v="Article 21: Cyber security risk management measures ((G) Basic cyber hygiene practices and cybersecurity training)_x000a_Article 21: Cyber security risk management measures ((J) The use of multi-factor authentication or continuous authentication solutions, secured voice, video and text communications and secured emergency communication systems within the entity, where appropriate)"/>
    <x v="3"/>
  </r>
  <r>
    <n v="65"/>
    <s v="TECH_6"/>
    <s v="Τεχνολογικός"/>
    <s v="35 Ανεπαρκής παρακολούθηση και κατανομή πόρων."/>
    <s v="28 Μείωση πόρων"/>
    <s v="ΑΡΚΕΤΑ ΠΙΘΑΝΟ"/>
    <n v="4"/>
    <s v="ΠΟΛΥ ΥΨΗΛΗ"/>
    <n v="5"/>
    <s v="ΚΡΙΣΙΜΟΣ"/>
    <n v="20"/>
    <s v="Ενημερωθήκαμε ότι η Π15 – Πολιτική Ασφάλειας Λειτουργιών περιλαμβάνει τη διαχείριση χωρητικότητας (Ενότητα 10). Ο προσδιορισμός των μελλοντικών αναγκών γίνεται βάσει των ελέγχων και των εκτιμήσεων από τους διαχειριστές των συστημάτων και τις αρμόδιες Διευθύνσεις, σύμφωνα με τις επιχειρησιακές απαιτήσεις, και υποβάλλονται οι αντίστοιχες εισηγήσεις. Επιπλέον, πραγματοποιούνται περιοδικοί έλεγχοι και αυτοματοποιημένες ενημερώσεις από τα συστήματα."/>
    <s v="Πλήρης"/>
    <s v="ΕΞΑΙΡΕΤΙΚΑ ΑΠΙΘΑΝΟ"/>
    <n v="1"/>
    <s v="ΠΟΛΥ ΥΨΗΛΗ"/>
    <n v="5"/>
    <x v="2"/>
    <n v="5"/>
    <s v="Μ/Ε"/>
    <s v="Μ/Ε"/>
    <s v="Μ/Ε"/>
    <s v="Μ/Ε"/>
    <s v="Μ/Ε"/>
    <s v="Μ/Ε"/>
    <s v="Μ/Ε"/>
    <x v="0"/>
    <m/>
    <s v="X"/>
    <s v="X"/>
    <s v="ΕΞΑΙΡΕΤΙΚΑ ΑΠΙΘΑΝΟ"/>
    <n v="1"/>
    <s v="ΠΟΛΥ ΥΨΗΛΗ"/>
    <n v="5"/>
    <s v="ΑΣΗΜΑΝΤΟΣ"/>
    <s v="8.6 Διαχείριση χωριτικότητας"/>
    <s v="Article 21: Cyber security risk management measures ((С) Business continuity, such as backup managemen and disaster recovery, and crisis management)"/>
    <x v="3"/>
  </r>
  <r>
    <n v="66"/>
    <s v="TECH_7"/>
    <s v="Τεχνολογικός"/>
    <s v="36 Έλλειψη ή ανεπαρκής προστασία από κακόβουλο λογισμικό."/>
    <s v="7 Εισαγωγή κακόβουλου λογισμικού στα πληροφοριακά συστήματα"/>
    <s v="ΑΡΚΕΤΑ ΠΙΘΑΝΟ"/>
    <n v="4"/>
    <s v="ΠΟΛΥ ΥΨΗΛΗ"/>
    <n v="5"/>
    <s v="ΚΡΙΣΙΜΟΣ"/>
    <n v="20"/>
    <s v="Αntivirus και EDR σχεδόν για όλα τα τερματικά συστήματα και τους διακομιστές"/>
    <s v="Μερική"/>
    <s v="ΠΙΘΑΝΟ"/>
    <n v="3"/>
    <s v="ΠΟΛΥ ΥΨΗΛΗ"/>
    <n v="5"/>
    <x v="1"/>
    <n v="15"/>
    <s v="Ενημερωθήκαμε ότι χρησιμοποιούνται λύσεις antivirus και EDR σχεδόν για όλα τα τερματικά συστήματα και τους διακομιστές. Επιπλέον, υπάρχει συνεχής προστασία βάσει της λειτουργικότητας των εν λόγω συστημάτων, τα οποία ενημερώνονται τακτικά. Οι διαχειριστές λαμβάνουν αυτοματοποιημένες ειδοποιήσεις ανάλογα με τα ευρήματα ασφαλείας. Ωστόσο, διαπιστώσαμε ότι δεν καλύπτονται όλα τα συστήματα του Οργανισμού."/>
    <s v="Eξασφάλιση πλήρους κάλυψης όλων των τερματικών και server (Windows &amp; Linux) με λύσεις EDR/antivirus"/>
    <s v="Μείωση "/>
    <s v="Προτείνεται η εξασφάλιση πλήρους κάλυψης όλων των τερματικών και server (Windows &amp; Linux) με λύσεις EDR/antivirus, περιορίζοντας τυχόν εξαιρέσεις."/>
    <n v="1"/>
    <s v="TBD"/>
    <s v="TBD"/>
    <x v="1"/>
    <s v="X"/>
    <s v="X"/>
    <s v="X"/>
    <s v="ΕΞΑΙΡΕΤΙΚΑ ΑΠΙΘΑΝΟ"/>
    <n v="1"/>
    <s v="ΠΟΛΥ ΥΨΗΛΗ"/>
    <n v="5"/>
    <s v="ΑΣΗΜΑΝΤΟΣ"/>
    <s v="8.7 Προστασία ενάντια σε κακόβουλο λογισμικό"/>
    <s v="Article 21: Cyber security risk management measures ((G) Basic cyber hygiene practices and cybersecurity training)_x000a_Article 21: Cyber security risk management measures ((I) Human resources security, access control policies and asset management)"/>
    <x v="3"/>
  </r>
  <r>
    <n v="67"/>
    <s v="TECH_8"/>
    <s v="Τεχνολογικός"/>
    <s v="37 Έλλειψη περιοδικής διαχείρισης τεχνικών ευπαθειών και ενημερώσεων για συστήματα και εφαρμογές."/>
    <s v="16 Εκμετάλλευση ευπαθειών πληροφοριακών συστημάτων"/>
    <s v="ΑΡΚΕΤΑ ΠΙΘΑΝΟ"/>
    <n v="4"/>
    <s v="ΠΟΛΥ ΥΨΗΛΗ"/>
    <n v="5"/>
    <s v="ΚΡΙΣΙΜΟΣ"/>
    <n v="20"/>
    <s v="Διαπιστώσαμε ότι διενεργούνται τακτικά έλεγχοι ευπαθειών (Vulnerability Assessments - VAs) και δοκιμές διείσδυσης (Pentests), ενώ παράλληλα λαμβάνονται τακτικές ενημερώσεις από την Εθνική Αρχή Κυβερνοασφάλειας. Επιπλέον, υπάρχει η Υ04 - Διαδικασία Διαχείρισης Τεχνικών Ευπαθειών και Ενημερώσεων Ασφάλειας, η οποία καθορίζει τον τρόπο εντοπισμού και διαχείρισης των ευπαθειών."/>
    <s v="Πλήρης"/>
    <s v="ΑΠΙΘΑΝΟ"/>
    <n v="2"/>
    <s v="ΠΟΛΥ ΥΨΗΛΗ"/>
    <n v="5"/>
    <x v="0"/>
    <n v="10"/>
    <s v="Μ/Ε"/>
    <s v="Μ/Ε"/>
    <s v="Μ/Ε"/>
    <s v="Μ/Ε"/>
    <s v="Μ/Ε"/>
    <s v="Μ/Ε"/>
    <s v="Μ/Ε"/>
    <x v="0"/>
    <s v="X"/>
    <s v="X"/>
    <s v="X"/>
    <s v="ΑΠΙΘΑΝΟ"/>
    <n v="2"/>
    <s v="ΠΟΛΥ ΥΨΗΛΗ"/>
    <n v="5"/>
    <s v="ΜΕΤΡΙΟΣ"/>
    <s v="8.8 Διαχείριση Τεχνικών Ευπαθειών"/>
    <s v="Article 21: Cyber security risk management measures ((E) Security in network and information systems acquisition, development and maintenance, including vulnerability handling and disclosure)"/>
    <x v="3"/>
  </r>
  <r>
    <n v="68"/>
    <s v="TECH_9"/>
    <s v="Τεχνολογικός"/>
    <s v="38 Μη ασφαλής διαχείριση διαμόρφωσης που οδηγεί σε ευπάθειες για συστήματα και εφαρμογές."/>
    <s v="26 Λανθασμένη διαμόρφωση/ ρύθμιση πληροφοριακών συστημάτων"/>
    <s v="ΑΡΚΕΤΑ ΠΙΘΑΝΟ"/>
    <n v="4"/>
    <s v="ΠΟΛΥ ΥΨΗΛΗ"/>
    <n v="5"/>
    <s v="ΚΡΙΣΙΜΟΣ"/>
    <n v="20"/>
    <s v="Μ/Ε"/>
    <s v="Καμία"/>
    <s v="ΑΡΚΕΤΑ ΠΙΘΑΝΟ"/>
    <n v="4"/>
    <s v="ΠΟΛΥ ΥΨΗΛΗ"/>
    <n v="5"/>
    <x v="3"/>
    <n v="20"/>
    <s v="Ενημερωθήκαμε ότι ο Οργανισμός δεν διαθέτει τεκμηριωμένη πολιτική, διαδικασία και πρότυπα για τη διαχείριση των διαμορφώσεων (configurations) του υλικού, του λογισμικού και των συσκευών δικτύου."/>
    <s v="Εκπόνηση Πολιτικής/ Διαδικασίας Διαχείρισης Διαμορφώσεων"/>
    <s v="Μείωση "/>
    <s v="Προτεινόμενες Ενέργειες Αντιμετώπισης:_x000a_✔ Εκπόνηση Πολιτικής και Διαδικασίας Διαχείρισης Διαμορφώσεων που θα ορίζει τον τρόπο διαχείρισης, παρακολούθησης και ελέγχου των ρυθμίσεων όλων των συστημάτων._x000a_✔ Καθορισμός Προτύπων Ρυθμίσεων (Baseline Configurations) για τις κρίσιμες κατηγορίες συστημάτων, ώστε να διασφαλίζεται η συμμόρφωση με τις απαιτήσεις ασφάλειας."/>
    <n v="1"/>
    <s v="TBD"/>
    <s v="TBD"/>
    <x v="1"/>
    <s v="X"/>
    <s v="X"/>
    <s v="X"/>
    <s v="ΕΞΑΙΡΕΤΙΚΑ ΑΠΙΘΑΝΟ"/>
    <n v="1"/>
    <s v="ΠΟΛΥ ΥΨΗΛΗ"/>
    <n v="5"/>
    <s v="ΑΣΗΜΑΝΤΟΣ"/>
    <s v="8.9 Διαχείριση διαμορφώσεων"/>
    <s v="Article 21: Cyber security risk management measures ((E) Security in network and information systems acquisition, development and maintenance, including vulnerability handling and disclosure)_x000a_Article 21: Cyber security risk management measures ((G) Basic cyber hygiene practices and cybersecurity training)"/>
    <x v="3"/>
  </r>
  <r>
    <n v="69"/>
    <s v="TECH_10"/>
    <s v="Τεχνολογικός"/>
    <s v="39 Έλλειψη ελέγχων διαγραφής πληροφοριών."/>
    <s v="44 Παραβίαση συμμόρφωσης"/>
    <s v="ΑΡΚΕΤΑ ΠΙΘΑΝΟ"/>
    <n v="4"/>
    <s v="ΠΟΛΥ ΥΨΗΛΗ"/>
    <n v="5"/>
    <s v="ΚΡΙΣΙΜΟΣ"/>
    <n v="20"/>
    <s v="Ενημερωθήκαμε ότι η ασφαλής καταστροφή μέσων πραγματοποιείται από τρίτη εταιρεία, η οποία παρέχει αντίστοιχο πιστοποιητικό καταστροφής. Επιπλέον, διενεργούνται περιοδικοί έλεγχοι για τη διαγραφή δεδομένων όταν αυτά δεν απαιτούνται."/>
    <s v="Πλήρης"/>
    <s v="ΑΠΙΘΑΝΟ"/>
    <n v="2"/>
    <s v="ΠΟΛΥ ΥΨΗΛΗ"/>
    <n v="5"/>
    <x v="0"/>
    <n v="10"/>
    <s v="Μ/Ε"/>
    <s v="Μ/Ε"/>
    <s v="Μ/Ε"/>
    <s v="Μ/Ε"/>
    <s v="Μ/Ε"/>
    <s v="Μ/Ε"/>
    <s v="Μ/Ε"/>
    <x v="0"/>
    <s v="X"/>
    <m/>
    <m/>
    <s v="ΑΠΙΘΑΝΟ"/>
    <n v="2"/>
    <s v="ΠΟΛΥ ΥΨΗΛΗ"/>
    <n v="5"/>
    <s v="ΜΕΤΡΙΟΣ"/>
    <s v="8.10 Διαγραφή πληροφοριών"/>
    <s v="Article 21: Cyber security risk management measures ((G) Basic cyber hygiene practices and cybersecurity training)"/>
    <x v="3"/>
  </r>
  <r>
    <n v="70"/>
    <s v="TECH_11"/>
    <s v="Τεχνολογικός"/>
    <s v="40 Ανεπαρκή μέτρων απόκρυψης πληροφοριών."/>
    <s v="38 Μη εξουσιοδοτημένη λογική πρόσβαση σε κρίσιμες, ευαίσθητες ή προσωπικές πληροφορίες"/>
    <s v="ΠΙΘΑΝΟ"/>
    <n v="3"/>
    <s v="ΠΟΛΥ ΥΨΗΛΗ"/>
    <n v="5"/>
    <s v="ΣΗΜΑΝΤΙΚΟΣ"/>
    <n v="15"/>
    <s v="Μ/Ε"/>
    <s v="Καμία"/>
    <s v="ΑΡΚΕΤΑ ΠΙΘΑΝΟ"/>
    <n v="4"/>
    <s v="ΠΟΛΥ ΥΨΗΛΗ"/>
    <n v="5"/>
    <x v="3"/>
    <n v="20"/>
    <s v="Ενημερωθήκαμε ότι δεν εφαρμόζονται τεχνικές data masking, με αποτέλεσμα να υπάρχει κίνδυνος έκθεσης ευαίσθητων ή προσωπικών δεδομένων κατά τη χρήση τους σε μη παραγωγικά περιβάλλοντα (π.χ. δοκιμές, ανάπτυξη λογισμικού)."/>
    <s v="Υιοθέτηση τεχνικών data masking"/>
    <s v="Αποφυγή"/>
    <s v="Προτείνεται η υιοθέτηση τεχνικών data masking ή εναλλακτικά data anonymization για την προστασία ευαίσθητων δεδομένων."/>
    <n v="2"/>
    <s v="TBD"/>
    <s v="TBD"/>
    <x v="1"/>
    <s v="X"/>
    <m/>
    <m/>
    <s v="ΕΞΑΙΡΕΤΙΚΑ ΑΠΙΘΑΝΟ"/>
    <n v="1"/>
    <s v="ΠΟΛΥ ΥΨΗΛΗ"/>
    <n v="5"/>
    <s v="ΑΣΗΜΑΝΤΟΣ"/>
    <s v="8.11 Κάλυψη/ Απόκρυψη δεδομένων (Data masking)"/>
    <s v="Article 21: Cyber security risk management measures ((G) Basic cyber hygiene practices and cybersecurity training)"/>
    <x v="3"/>
  </r>
  <r>
    <n v="71"/>
    <s v="TECH_12"/>
    <s v="Τεχνολογικός"/>
    <s v="41 Έλλειψη ελέγχων πρόληψης διαρροής δεδομένων."/>
    <s v="35 Εσφαλμένη διαχείριση κρίσιμων, ευαίσθητων ή προσωπικών πληροφοριών από εξουσιοδοτημένους χρήστες"/>
    <s v="ΠΙΘΑΝΟ"/>
    <n v="3"/>
    <s v="ΠΟΛΥ ΥΨΗΛΗ"/>
    <n v="5"/>
    <s v="ΣΗΜΑΝΤΙΚΟΣ"/>
    <n v="15"/>
    <s v="Μ/Ε"/>
    <s v="Καμία"/>
    <s v="ΑΡΚΕΤΑ ΠΙΘΑΝΟ"/>
    <n v="4"/>
    <s v="ΠΟΛΥ ΥΨΗΛΗ"/>
    <n v="5"/>
    <x v="3"/>
    <n v="20"/>
    <s v="Ενημερωθήκαμε ότι δεν χρησιμοποιείται κάποιο σύστημα Data Loss Prevention (DLP) για την ανίχνευση, παρακολούθηση και αποτροπή μη εξουσιοδοτημένης διαρροής ή μεταφοράς ευαίσθητων δεδομένων."/>
    <s v="Υλοποίηση συστήματος πρόληψης διαρροής δεδομένων (Data Loss Prevention - DLP)"/>
    <s v="Αποφυγή"/>
    <s v="Προτείνεται ο καθορισμός της ανάγκης και η υλοποίηση συστήματος πρόληψης διαρροής δεδομένων (Data Loss Prevention - DLP) στον Οργανισμό. Αυτό περιλαμβάνει τα εξής βήματα:_x000a_• Αξιολόγηση Αναγκών: Καταγραφή και ανάλυση των ευαίσθητων δεδομένων που απαιτούν προστασία, προσδιορίζοντας τους κινδύνους που σχετίζονται με την πιθανή διαρροή αυτών των πληροφοριών._x000a_• Επιλογή Τεχνολογίας DLP: Έρευνα και επιλογή κατάλληλων εργαλείων DLP που θα επιτρέπουν την παρακολούθηση και την προστασία των ευαίσθητων δεδομένων σε όλα τα επίπεδα, συμπεριλαμβανομένων των τερματικών, των δικτύων και των εφαρμογών._x000a_• Καθορισμός Πολιτικών DLP: Ανάπτυξη πολιτικών που θα ρυθμίζουν πώς θα διαχειρίζονται, αποθηκεύονται και μεταφέρονται τα ευαίσθητα δεδομένα, ώστε να διασφαλίζεται η συμμόρφωση με τους κανονισμούς και οι πρακτικές ασφαλείας."/>
    <n v="1"/>
    <s v="TBD"/>
    <s v="TBD"/>
    <x v="1"/>
    <s v="X"/>
    <m/>
    <m/>
    <s v="ΕΞΑΙΡΕΤΙΚΑ ΑΠΙΘΑΝΟ"/>
    <n v="1"/>
    <s v="ΠΟΛΥ ΥΨΗΛΗ"/>
    <n v="5"/>
    <s v="ΑΣΗΜΑΝΤΟΣ"/>
    <s v="8.12 Πρόληψη διαρροής δεδομένων"/>
    <s v="Article 21: Cyber security risk management measures ((J) The use of multi-factor authentication or continuous authentication solutions, secured voice, video and text communications and secured emergency communication systems within the entity, where appropriate)"/>
    <x v="3"/>
  </r>
  <r>
    <n v="72"/>
    <s v="TECH_13"/>
    <s v="Τεχνολογικός"/>
    <s v="42 Ανεπαρκείς διαδικασίες δημιουργίας αντιγράφων ασφαλείας και ανάκτησης."/>
    <s v="24 Απώλεια κρίσιμων, ευαίσθητων ή προσωπικών πληροφοριών"/>
    <s v="ΑΡΚΕΤΑ ΠΙΘΑΝΟ"/>
    <n v="4"/>
    <s v="ΠΟΛΥ ΥΨΗΛΗ"/>
    <n v="5"/>
    <s v="ΚΡΙΣΙΜΟΣ"/>
    <n v="20"/>
    <s v="Υ07 - Διαδικασία Λήψης και Επαναφοράς Αντιγράφων Ασφαλείας_x000a_Τα αντίγραφα ασφαλείας των συστημάτων στο Azure είναι κρυπτογραφημένα από προεπιλογή"/>
    <s v="Μερική"/>
    <s v="ΠΙΘΑΝΟ"/>
    <n v="3"/>
    <s v="ΠΟΛΥ ΥΨΗΛΗ"/>
    <n v="5"/>
    <x v="1"/>
    <n v="15"/>
    <s v="Ενημερωθήκαμε ότι υπάρχει η Υ07 - Διαδικασία Λήψης και Επαναφοράς Αντιγράφων Ασφαλείας, η οποία ορίζει τις σχετικές πρακτικές. Επιπλέον, τα αντίγραφα ασφαλείας των συστημάτων στο Azure είναι κρυπτογραφημένα από προεπιλογή. Ωστόσο, οι έλεγχοι ακεραιότητας και επαναφοράς backup πραγματοποιούνται μόνο για κάποια από τα συστήματα."/>
    <s v="Kαθιέρωση περιοδικών δοκιμών αποκατάστασης (Backup Testing) για όλα τα συστήματα"/>
    <s v="Αποφυγή"/>
    <s v="Προτείνεται η καθιέρωση περιοδικών δοκιμών αποκατάστασης (Backup Testing) για όλα τα συστήματα του Οργανισμού, σύμφωνα με προκαθορισμένο πρόγραμμα, ώστε να διασφαλιστεί η εγκυρότητα, η πληρότητα και η λειτουργικότητα των αντιγράφων ασφαλείας. Επιπλέον, συνιστάται η τεκμηρίωση των αποτελεσμάτων των δοκιμών και η λήψη διορθωτικών μέτρων σε περίπτωση αποτυχίας, καθώς και η αναθεώρηση της στρατηγικής backup, εφόσον απαιτείται."/>
    <n v="1"/>
    <s v="TBD"/>
    <s v="TBD"/>
    <x v="1"/>
    <m/>
    <s v="X"/>
    <s v="X"/>
    <s v="ΕΞΑΙΡΕΤΙΚΑ ΑΠΙΘΑΝΟ"/>
    <n v="1"/>
    <s v="ΠΟΛΥ ΥΨΗΛΗ"/>
    <n v="5"/>
    <s v="ΑΣΗΜΑΝΤΟΣ"/>
    <s v="8.13 Αντίγραφα Ασφαλείας Πληροφοριών"/>
    <s v="Article 21: Cyber security risk management measures ((С) Business continuity, such as backup managemen and disaster recovery, and crisis management)_x000a_Article 21: Cyber security risk management measures ((G) Basic cyber hygiene practices and cybersecurity training)"/>
    <x v="3"/>
  </r>
  <r>
    <n v="73"/>
    <s v="TECH_14"/>
    <s v="Τεχνολογικός"/>
    <s v="43 Ανεπαρκείς εφεδρικοί μηχανισμοί (redundancies) για τη διασφάλιση της διαθεσιμότητας κρίσιμων συστημάτων και υπηρεσιών. "/>
    <s v="43 Διακοπή λειτουργίας"/>
    <s v="ΑΡΚΕΤΑ ΠΙΘΑΝΟ"/>
    <n v="4"/>
    <s v="ΠΟΛΥ ΥΨΗΛΗ"/>
    <n v="5"/>
    <s v="ΚΡΙΣΙΜΟΣ"/>
    <n v="20"/>
    <s v="Εναλλακτική τοποθεσία (DR site), για μερικά συστήματα"/>
    <s v="Μερική"/>
    <s v="ΠΙΘΑΝΟ"/>
    <n v="3"/>
    <s v="ΠΟΛΥ ΥΨΗΛΗ"/>
    <n v="5"/>
    <x v="1"/>
    <n v="15"/>
    <s v="Ενημερωθήκαμε ότι υπάρχει εναλλακτική τοποθεσία (DR site), ωστόσο αυτή καλύπτει μόνο μερικά συστήματα και δεν εφαρμόζεται καθολικά σε όλο το περιβάλλον του Οργανισμού."/>
    <s v="Επέκταση του DR site όλων των κρίσιμων συστημάτων"/>
    <s v="Αποφυγή"/>
    <s v="Προτεινόμενες Ενέργειες Αντιμετώπισης:_x000a_✔ Πραγματοποίηση Εκτίμησης Επιχειρησιακών Επιπτώσεων (BIA) για την αξιολόγηση της κρισιμότητας όλων των πληροφοριακών συστημάτων._x000a_✔ Εξέταση της επέκτασης του DR site ή της εφαρμογής εναλλακτικών μηχανισμών αποκατάστασης, ώστε να διασφαλιστεί η επιχειρησιακή συνέχεια των κρίσιμων συστημάτων."/>
    <n v="2"/>
    <s v="TBD"/>
    <s v="TBD"/>
    <x v="1"/>
    <m/>
    <m/>
    <s v="X"/>
    <s v="ΕΞΑΙΡΕΤΙΚΑ ΑΠΙΘΑΝΟ"/>
    <n v="1"/>
    <s v="ΠΟΛΥ ΥΨΗΛΗ"/>
    <n v="5"/>
    <s v="ΑΣΗΜΑΝΤΟΣ"/>
    <s v="8.14 Εφεδρείες εγκαταστάσεων επεξεργασίας πληροφοριών"/>
    <s v="Article 21: Cyber security risk management measures ((С) Business continuity, such as backup managemen and disaster recovery, and crisis management)"/>
    <x v="3"/>
  </r>
  <r>
    <n v="74"/>
    <s v="TECH_15"/>
    <s v="Τεχνολογικός"/>
    <s v="44 Έλλειψη μηχανισμών καταγραφής και παρακολούθησης για τον εντοπισμό περιστατικών ασφάλειας."/>
    <s v="40 Μη εντοπισμένες παραβιάσεις των αρχών ασφάλειας πληροφοριών (εμπιστευτικότητα, ακεραιότητα, διαθεσιμότητα)"/>
    <s v="ΑΡΚΕΤΑ ΠΙΘΑΝΟ"/>
    <n v="4"/>
    <s v="ΠΟΛΥ ΥΨΗΛΗ"/>
    <n v="5"/>
    <s v="ΚΡΙΣΙΜΟΣ"/>
    <n v="20"/>
    <s v="Καταγραφή ελέγχου (audit logging) εφαρμόζεται σε ορισμένα συστήματα"/>
    <s v="Μερική"/>
    <s v="ΠΙΘΑΝΟ"/>
    <n v="3"/>
    <s v="ΠΟΛΥ ΥΨΗΛΗ"/>
    <n v="5"/>
    <x v="1"/>
    <n v="15"/>
    <s v="Ενημερωθήκαμε ότι η καταγραφή ελέγχου (audit logging) εφαρμόζεται μόνο σε ορισμένα συστήματα."/>
    <s v="Επέκταση της καταγραφής ελέγχου (audit logging) σε όλα τα συστήματα"/>
    <s v="Μείωση "/>
    <s v="Προτεινόμενες Ενέργειες Αντιμετώπισης:_x000a_✔ Επέκταση της καταγραφής ελέγχου ώστε να καλύπτει όλα τα πληροφοριακά συστήματα, δικτυακές συσκευές και εφαρμογές._x000a_✔ Ορισμός ελάχιστων απαιτήσεων logging (π.χ., authentication events, administrative actions, access to sensitive data)."/>
    <n v="1"/>
    <s v="TBD"/>
    <s v="TBD"/>
    <x v="1"/>
    <s v="X"/>
    <s v="X"/>
    <s v="X"/>
    <s v="ΕΞΑΙΡΕΤΙΚΑ ΑΠΙΘΑΝΟ"/>
    <n v="1"/>
    <s v="ΠΟΛΥ ΥΨΗΛΗ"/>
    <n v="5"/>
    <s v="ΑΣΗΜΑΝΤΟΣ"/>
    <s v="8.15 Καταγραφή Ενεργειών"/>
    <s v="Article 21: Cyber security risk management measures ((B) Incident handling)_x000a_Article 21: Cyber security risk management measures ((G) Basic cyber hygiene practices and cybersecurity training)"/>
    <x v="3"/>
  </r>
  <r>
    <n v="75"/>
    <s v="TECH_16"/>
    <s v="Τεχνολογικός"/>
    <s v="44 Έλλειψη μηχανισμών καταγραφής και παρακολούθησης για τον εντοπισμό περιστατικών ασφάλειας."/>
    <s v="40 Μη εντοπισμένες παραβιάσεις των αρχών ασφάλειας πληροφοριών (εμπιστευτικότητα, ακεραιότητα, διαθεσιμότητα)"/>
    <s v="ΑΡΚΕΤΑ ΠΙΘΑΝΟ"/>
    <n v="4"/>
    <s v="ΠΟΛΥ ΥΨΗΛΗ"/>
    <n v="5"/>
    <s v="ΚΡΙΣΙΜΟΣ"/>
    <n v="20"/>
    <s v="Ενημερωθήκαμε ότι υπάρχει ενεργοποιημένη υπηρεσία SIEM και SOC για την παρακολούθηση και διαχείριση συμβάντων ασφαλείας."/>
    <s v="Πλήρης"/>
    <s v="ΑΠΙΘΑΝΟ"/>
    <n v="2"/>
    <s v="ΠΟΛΥ ΥΨΗΛΗ"/>
    <n v="5"/>
    <x v="0"/>
    <n v="10"/>
    <s v="Μ/Ε"/>
    <s v="Μ/Ε"/>
    <s v="Μ/Ε"/>
    <s v="Μ/Ε"/>
    <s v="Μ/Ε"/>
    <s v="Μ/Ε"/>
    <s v="Μ/Ε"/>
    <x v="0"/>
    <s v="X"/>
    <s v="X"/>
    <s v="X"/>
    <s v="ΑΠΙΘΑΝΟ"/>
    <n v="2"/>
    <s v="ΠΟΛΥ ΥΨΗΛΗ"/>
    <n v="5"/>
    <s v="ΜΕΤΡΙΟΣ"/>
    <s v="8.16 Δραστηριότητες παρακολούθησης"/>
    <s v="Article 21: Cyber security risk management measures ((B) Incident handling)_x000a_Article 21: Cyber security risk management measures ((С) Business continuity, such as backup managemen and disaster recovery, and crisis management)"/>
    <x v="3"/>
  </r>
  <r>
    <n v="76"/>
    <s v="TECH_17"/>
    <s v="Τεχνολογικός"/>
    <s v="44 Έλλειψη μηχανισμών καταγραφής και παρακολούθησης για τον εντοπισμό περιστατικών ασφάλειας."/>
    <s v="42 Έλλειψη ανταπόκρισης σε περιστατικά ασφάλειας"/>
    <s v="ΑΡΚΕΤΑ ΠΙΘΑΝΟ"/>
    <n v="4"/>
    <s v="ΠΟΛΥ ΥΨΗΛΗ"/>
    <n v="5"/>
    <s v="ΚΡΙΣΙΜΟΣ"/>
    <n v="20"/>
    <s v="Έχει υλοποιηθεί NTP Server."/>
    <s v="Πλήρης"/>
    <s v="ΕΞΑΙΡΕΤΙΚΑ ΑΠΙΘΑΝΟ"/>
    <n v="1"/>
    <s v="ΠΟΛΥ ΥΨΗΛΗ"/>
    <n v="5"/>
    <x v="2"/>
    <n v="5"/>
    <s v="Μ/Ε"/>
    <s v="Μ/Ε"/>
    <s v="Μ/Ε"/>
    <s v="Μ/Ε"/>
    <s v="Μ/Ε"/>
    <s v="Μ/Ε"/>
    <s v="Μ/Ε"/>
    <x v="0"/>
    <m/>
    <s v="X"/>
    <m/>
    <s v="ΕΞΑΙΡΕΤΙΚΑ ΑΠΙΘΑΝΟ"/>
    <n v="1"/>
    <s v="ΠΟΛΥ ΥΨΗΛΗ"/>
    <n v="5"/>
    <s v="ΑΣΗΜΑΝΤΟΣ"/>
    <s v="8.17 Συγχρονισμός Ρολογιών"/>
    <s v="Article 21: Cyber security risk management measures ((B) Incident handling)"/>
    <x v="3"/>
  </r>
  <r>
    <n v="77"/>
    <s v="TECH_18"/>
    <s v="Τεχνολογικός"/>
    <s v="34 Έλλειψη διαχωρισμού καθηκόντων με αποτέλεσμα υπερβολικά προνόμια για τα άτομα."/>
    <s v="2 Μη εξουσιοδοτημένη πρόσβαση σε γνήσια διαπιστευτήρια ελέγχου ταυτότητας"/>
    <s v="ΑΡΚΕΤΑ ΠΙΘΑΝΟ"/>
    <n v="4"/>
    <s v="ΠΟΛΥ ΥΨΗΛΗ"/>
    <n v="5"/>
    <s v="ΚΡΙΣΙΜΟΣ"/>
    <n v="20"/>
    <s v="Συστήματα παρακολουθούνται για αλλαγές επιπέδου διαχειριστή και τροποποιήσεις μπορούν να γίνουν μόνο από χρήστες με συγκεκριμένα δικαιώματα."/>
    <s v="Πλήρης"/>
    <s v="ΕΞΑΙΡΕΤΙΚΑ ΑΠΙΘΑΝΟ"/>
    <n v="1"/>
    <s v="ΠΟΛΥ ΥΨΗΛΗ"/>
    <n v="5"/>
    <x v="2"/>
    <n v="5"/>
    <s v="Μ/Ε"/>
    <s v="Μ/Ε"/>
    <s v="Μ/Ε"/>
    <s v="Μ/Ε"/>
    <s v="Μ/Ε"/>
    <s v="Μ/Ε"/>
    <s v="Μ/Ε"/>
    <x v="0"/>
    <s v="X"/>
    <s v="X"/>
    <s v="X"/>
    <s v="ΕΞΑΙΡΕΤΙΚΑ ΑΠΙΘΑΝΟ"/>
    <n v="1"/>
    <s v="ΠΟΛΥ ΥΨΗΛΗ"/>
    <n v="5"/>
    <s v="ΑΣΗΜΑΝΤΟΣ"/>
    <s v="8.18 Χρήση προγραμμάτων/ εργαλείων από χρήστες με προνομιούχα δικαιώματα"/>
    <s v="Article 21: Cyber security risk management measures ((G) Basic cyber hygiene practices and cybersecurity training)_x000a_Article 21: Cyber security risk management measures ((J) The use of multi-factor authentication or continuous authentication solutions, secured voice, video and text communications and secured emergency communication systems within the entity, where appropriate)"/>
    <x v="3"/>
  </r>
  <r>
    <n v="78"/>
    <s v="TECH_19"/>
    <s v="Τεχνολογικός"/>
    <s v="45 Έλλειψη ελέγχων περιορισμού εγκατάστασης και τροποποίησης λογισμικού."/>
    <s v="16 Εκμετάλλευση ευπαθειών πληροφοριακών συστημάτων"/>
    <s v="ΑΡΚΕΤΑ ΠΙΘΑΝΟ"/>
    <n v="4"/>
    <s v="ΠΟΛΥ ΥΨΗΛΗ"/>
    <n v="5"/>
    <s v="ΚΡΙΣΙΜΟΣ"/>
    <n v="20"/>
    <s v="Υπάρχει συγκεκριμένη πολιτική στις τερματικές συσκευές βάσει δικαιωμάτων, η οποία δεν επιτρέπει την εγκατάσταση εφαρμογών τρίτων._x000a_Αιτήματα για εγκατάσταση νέου λογισμικού, οι οποίες απαιτούν εγκρίσεις με βάσει επιχειρησιακές ανάγκες._x000a_Η χρήση USB είναι απενεργοποιημένη."/>
    <s v="Μερική"/>
    <s v="ΠΙΘΑΝΟ"/>
    <n v="3"/>
    <s v="ΠΟΛΥ ΥΨΗΛΗ"/>
    <n v="5"/>
    <x v="1"/>
    <n v="15"/>
    <s v="Ενημερωθήκαμε ότι υπάρχει συγκεκριμένη πολιτική στις τερματικές συσκευές βάσει δικαιωμάτων, η οποία δεν επιτρέπει την εγκατάσταση εφαρμογών τρίτων. Όταν απαιτείται, η εγκατάσταση γίνεται μέσω αιτήματος, και οι εγκρίσεις νέου λογισμικού βασίζονται σε επιχειρησιακές ανάγκες. Επιπλέον, η χρήση USB είναι απενεργοποιημένη, εκτός εάν υπάρχει καταγεγραμμένη επιχειρησιακή ανάγκη. Ωστόσο, δεν έχει εφαρμοστεί application whitelisting, το οποίο θα όριζε συγκεκριμένα ποιες εφαρμογές επιτρέπονται, ενισχύοντας την ασφάλεια των συστημάτων."/>
    <s v="Τεκμηρίωση Λίστας Επιτρεπόμενων Εφαρμογών"/>
    <s v="Μείωση "/>
    <s v="Προτείνεται η τεκμηρίωση και εφαρμογή Λίστας Επιτρεπόμενων Εφαρμογών (Application Whitelisting), ώστε να επιτρέπεται αποκλειστικά η εκτέλεση εγκεκριμένων εφαρμογών, μειώνοντας τον κίνδυνο εγκατάστασης κακόβουλου ή μη εξουσιοδοτημένου λογισμικού. Επιπλέον, συνιστάται η αυτοματοποιημένη παρακολούθηση και έλεγχος εφαρμογών μέσω εργαλείων Endpoint Security, προκειμένου να ανιχνεύονται και να αποτρέπονται μη εγκεκριμένες εγκαταστάσεις, διασφαλίζοντας την έγκαιρη λήψη διορθωτικών μέτρων."/>
    <n v="2"/>
    <s v="TBD"/>
    <s v="TBD"/>
    <x v="1"/>
    <s v="X"/>
    <s v="X"/>
    <s v="X"/>
    <s v="ΕΞΑΙΡΕΤΙΚΑ ΑΠΙΘΑΝΟ"/>
    <n v="1"/>
    <s v="ΠΟΛΥ ΥΨΗΛΗ"/>
    <n v="5"/>
    <s v="ΑΣΗΜΑΝΤΟΣ"/>
    <s v="8.19 Εγκατάσταση λογισμικού"/>
    <s v="Article 21: Cyber security risk management measures ((E) Security in network and information systems acquisition, development and maintenance, including vulnerability handling and disclosure)_x000a_Article 21: Cyber security risk management measures ((G) Basic cyber hygiene practices and cybersecurity training)"/>
    <x v="3"/>
  </r>
  <r>
    <n v="79"/>
    <s v="TECH_20"/>
    <s v="Τεχνολογικός"/>
    <s v="46 Ευπάθειες στην υποδομή δικτύου ή έλλειψη μέτρων προστασίας από επιθέσεις στο δίκτυο."/>
    <s v="4 Μη εξουσιοδοτημένη παρακολούθηση ή/ και τροποποίηση των επικοινωνιών"/>
    <s v="ΑΡΚΕΤΑ ΠΙΘΑΝΟ"/>
    <n v="4"/>
    <s v="ΠΟΛΥ ΥΨΗΛΗ"/>
    <n v="5"/>
    <s v="ΚΡΙΣΙΜΟΣ"/>
    <n v="20"/>
    <s v="Π09 - Πολιτική Ασφάλειας Δικτύων και Επικοινωνιών. Οι βασικές αρχές είναι zero trust, defence in depth, least priviledge."/>
    <s v="Πλήρης"/>
    <s v="ΑΠΙΘΑΝΟ"/>
    <n v="2"/>
    <s v="ΠΟΛΥ ΥΨΗΛΗ"/>
    <n v="5"/>
    <x v="0"/>
    <n v="10"/>
    <s v="Μ/Ε"/>
    <s v="Μ/Ε"/>
    <s v="Μ/Ε"/>
    <s v="Μ/Ε"/>
    <s v="Μ/Ε"/>
    <s v="Μ/Ε"/>
    <s v="Μ/Ε"/>
    <x v="0"/>
    <s v="X"/>
    <s v="X"/>
    <s v="X"/>
    <s v="ΑΠΙΘΑΝΟ"/>
    <n v="2"/>
    <s v="ΠΟΛΥ ΥΨΗΛΗ"/>
    <n v="5"/>
    <s v="ΜΕΤΡΙΟΣ"/>
    <s v="8.20 Ασφάλεια Δικτύου"/>
    <s v="Article 21: Cyber security risk management measures ((E) Security in network and information systems acquisition, development and maintenance, including vulnerability handling and disclosure)"/>
    <x v="3"/>
  </r>
  <r>
    <n v="80"/>
    <s v="TECH_21"/>
    <s v="Τεχνολογικός"/>
    <s v="46 Ευπάθειες στην υποδομή δικτύου ή έλλειψη μέτρων προστασίας από επιθέσεις στο δίκτυο."/>
    <s v="11 Μη εξουσιοδοτημένη σάρωση ή/ και διερεύνηση δικτύου "/>
    <s v="ΑΡΚΕΤΑ ΠΙΘΑΝΟ"/>
    <n v="4"/>
    <s v="ΥΨΗΛΗ"/>
    <n v="4"/>
    <s v="ΚΡΙΣΙΜΟΣ"/>
    <n v="16"/>
    <s v="Firewall, IDP, DMZ, DDoS. Το Firewall ενημερώνεται τακτικά."/>
    <s v="Πλήρης"/>
    <s v="ΕΞΑΙΡΕΤΙΚΑ ΑΠΙΘΑΝΟ"/>
    <n v="1"/>
    <s v="ΥΨΗΛΗ"/>
    <n v="4"/>
    <x v="2"/>
    <n v="4"/>
    <s v="Μ/Ε"/>
    <s v="Μ/Ε"/>
    <s v="Μ/Ε"/>
    <s v="Μ/Ε"/>
    <s v="Μ/Ε"/>
    <s v="Μ/Ε"/>
    <s v="Μ/Ε"/>
    <x v="0"/>
    <s v="X"/>
    <s v="X"/>
    <s v="X"/>
    <s v="ΕΞΑΙΡΕΤΙΚΑ ΑΠΙΘΑΝΟ"/>
    <n v="1"/>
    <s v="ΥΨΗΛΗ"/>
    <n v="4"/>
    <s v="ΑΣΗΜΑΝΤΟΣ"/>
    <s v="8.21 Ασφάλεια υπηρεσιών δικτύου"/>
    <s v="Article 21: Cyber security risk management measures ((E) Security in network and information systems acquisition, development and maintenance, including vulnerability handling and disclosure)"/>
    <x v="3"/>
  </r>
  <r>
    <n v="81"/>
    <s v="TECH_22"/>
    <s v="Τεχνολογικός"/>
    <s v="46 Ευπάθειες στην υποδομή δικτύου ή έλλειψη μέτρων προστασίας από επιθέσεις στο δίκτυο."/>
    <s v="10 Εκμετάλλευση σχεδίασης της αρχιτεκτονικής δικτύου"/>
    <s v="ΑΡΚΕΤΑ ΠΙΘΑΝΟ"/>
    <n v="4"/>
    <s v="ΥΨΗΛΗ"/>
    <n v="4"/>
    <s v="ΚΡΙΣΙΜΟΣ"/>
    <n v="16"/>
    <s v="Διαχωρίζεται το IT και OT περιβάλλον,_x000a_Το Wi-Fi είναι απομονωμένο από το εσωτερικό δίκτυο και χρησιμοποιούνται ισχυροί κωδικοί για την πρόσβαση"/>
    <s v="Μερική"/>
    <s v="ΠΙΘΑΝΟ"/>
    <n v="3"/>
    <s v="ΥΨΗΛΗ"/>
    <n v="4"/>
    <x v="1"/>
    <n v="12"/>
    <s v="Ενημερωθήκαμε ότι το δίκτυο του Οργανισμού διαχωρίζεται σε IT και OT, ενώ το Wi-Fi είναι απομονωμένο από το εσωτερικό δίκτυο και χρησιμοποιούνται ισχυροί κωδικοί για την πρόσβαση. Ωστόσο, το διάγραμμα δικτύου βρίσκεται υπό επικαιροποίηση."/>
    <s v="Επικαιροποίηση του διαγράμματος δικτύου"/>
    <s v="Αποφυγή"/>
    <s v="Προτείνεται η ολοκλήρωση και επίσημη επικαιροποίηση του διαγράμματος δικτύου, ώστε να αντικατοπτρίζει με ακρίβεια την τρέχουσα αρχιτεκτονική IT και OT. Παράλληλα, συνιστάται η καθιέρωση τακτικής ανασκόπησης του διαγράμματος και η διασφάλιση ότι ενσωματώνεται στις διαδικασίες διαχείρισης αλλαγών, ώστε να υποστηρίζεται η αποτελεσματική ανίχνευση και αντιμετώπιση πιθανών κινδύνων ασφαλείας."/>
    <n v="3"/>
    <s v="TBD"/>
    <s v="TBD"/>
    <x v="1"/>
    <s v="X"/>
    <s v="X"/>
    <s v="X"/>
    <s v="ΕΞΑΙΡΕΤΙΚΑ ΑΠΙΘΑΝΟ"/>
    <n v="1"/>
    <s v="ΥΨΗΛΗ"/>
    <n v="4"/>
    <s v="ΑΣΗΜΑΝΤΟΣ"/>
    <s v="8.22 Διαχωρισμός Δικτύων"/>
    <s v="Article 21: Cyber security risk management measures ((E) Security in network and information systems acquisition, development and maintenance, including vulnerability handling and disclosure)_x000a_Article 21: Cyber security risk management measures ((G) Basic cyber hygiene practices and cybersecurity training)"/>
    <x v="3"/>
  </r>
  <r>
    <n v="82"/>
    <s v="TECH_23"/>
    <s v="Τεχνολογικός"/>
    <s v="46 Ευπάθειες στην υποδομή δικτύου ή έλλειψη μέτρων προστασίας από επιθέσεις στο δίκτυο."/>
    <s v="7 Εισαγωγή κακόβουλου λογισμικού στα πληροφοριακά συστήματα"/>
    <s v="ΑΡΚΕΤΑ ΠΙΘΑΝΟ"/>
    <n v="4"/>
    <s v="ΥΨΗΛΗ"/>
    <n v="4"/>
    <s v="ΚΡΙΣΙΜΟΣ"/>
    <n v="16"/>
    <s v="Ενημερωθήκαμε ότι εφαρμόζεται Web Filtering μέσω του τείχους προστασίας (firewall), περιορίζοντας την πρόσβαση σε μη εγκεκριμένους ή δυνητικά επικίνδυνους ιστότοπους."/>
    <s v="Πλήρης"/>
    <s v="ΑΠΙΘΑΝΟ"/>
    <n v="2"/>
    <s v="ΥΨΗΛΗ"/>
    <n v="4"/>
    <x v="0"/>
    <n v="8"/>
    <s v="Μ/Ε"/>
    <s v="Μ/Ε"/>
    <s v="Μ/Ε"/>
    <s v="Μ/Ε"/>
    <s v="Μ/Ε"/>
    <s v="Μ/Ε"/>
    <s v="Μ/Ε"/>
    <x v="0"/>
    <s v="X"/>
    <s v="X"/>
    <s v="X"/>
    <s v="ΑΠΙΘΑΝΟ"/>
    <n v="2"/>
    <s v="ΥΨΗΛΗ"/>
    <n v="4"/>
    <s v="ΜΕΤΡΙΟΣ"/>
    <s v="8.23 Φιλτράρισμα ιστοσελίδων"/>
    <s v="Article 21: Cyber security risk management measures ((E) Security in network and information systems acquisition, development and maintenance, including vulnerability handling and disclosure)"/>
    <x v="3"/>
  </r>
  <r>
    <n v="83"/>
    <s v="TECH_24"/>
    <s v="Τεχνολογικός"/>
    <s v="47 Αδυναμία εφαρμογής σωστής κρυπτογράφησης και διαχείρισης κλειδιών όπου απαιτείται."/>
    <s v="38 Μη εξουσιοδοτημένη λογική πρόσβαση σε κρίσιμες, ευαίσθητες ή προσωπικές πληροφορίες"/>
    <s v="ΑΡΚΕΤΑ ΠΙΘΑΝΟ"/>
    <n v="4"/>
    <s v="ΥΨΗΛΗ"/>
    <n v="4"/>
    <s v="ΚΡΙΣΙΜΟΣ"/>
    <n v="16"/>
    <s v="Π13 - Πολιτική Κρυπτογραφίας του ΣΔΑΠ και το Τεχνικό Πρότυπο Κανόνων Κρυπτογράφησης,_x000a_Τα backup των συστημάτων στο G-Cloud είναι κρυπτογραφημένα από προεπιλογή."/>
    <s v="Μερική"/>
    <s v="ΠΙΘΑΝΟ"/>
    <n v="3"/>
    <s v="ΥΨΗΛΗ"/>
    <n v="4"/>
    <x v="1"/>
    <n v="12"/>
    <s v="Ενημερωθήκαμε ότι υπάρχει η Π13 - Πολιτική Κρυπτογραφίας του ΣΔΑΠ και το Τεχνικό Πρότυπο Κανόνων Κρυπτογράφησης, και τα backup των συστημάτων στο G-Cloud είναι κρυπτογραφημένα από προεπιλογή. Ωστόσο, δεν είναι ξεκάθαρο αν εφαρμόζεται κρυπτογράφηση στους σκληρούς δίσκους, τις βάσεις δεδομένων, και των on-premise συστημάτων."/>
    <s v="Εφαρμογή κρυπτογράφησης σε σκληρούς δίσκους, βάσεις δεδομένων και αντίγραφα ασφάλειας των on-premise συστημάτων"/>
    <s v="Αποφυγή"/>
    <s v="Προτείνεται η διενέργεια ανασκόπησης για την επιβεβαίωση της εφαρμογής κρυπτογράφησης σε σκληρούς δίσκους (π.χ. BitLocker, LUKS), βάσεις δεδομένων και των αντιγράφων ασφάλειας των on-premise συστημάτων."/>
    <n v="1"/>
    <s v="TBD"/>
    <s v="TBD"/>
    <x v="1"/>
    <s v="X"/>
    <s v="X"/>
    <s v="X"/>
    <s v="ΕΞΑΙΡΕΤΙΚΑ ΑΠΙΘΑΝΟ"/>
    <n v="1"/>
    <s v="ΥΨΗΛΗ"/>
    <n v="4"/>
    <s v="ΑΣΗΜΑΝΤΟΣ"/>
    <s v="8.24 Χρήση κρυπτογράφησης"/>
    <s v="Article 21: Cyber security risk management measures ((H) Policies and procedures regarding the use of cryptography and, where appropriate, encryption)"/>
    <x v="3"/>
  </r>
  <r>
    <n v="84"/>
    <s v="TECH_25"/>
    <s v="Τεχνολογικός"/>
    <s v="48 Μη ασφαλείς πρακτικές ανάπτυξης λογισμικού που οδηγούν σε ευπάθειες στις εφαρμογές."/>
    <s v="8 Εκμετάλλευση εσφαλμένης διαμόρφωσης (misconfiguration) πληροφοριακών συστημάτων"/>
    <s v="ΑΡΚΕΤΑ ΠΙΘΑΝΟ"/>
    <n v="4"/>
    <s v="ΥΨΗΛΗ"/>
    <n v="4"/>
    <s v="ΚΡΙΣΙΜΟΣ"/>
    <n v="16"/>
    <s v="Ενημερωθήκαμε ότι υπάρχει η πολιτική Π17 - Πολιτική Ανάπτυξης, Απόκτησης και Λειτουργίας Πληροφοριακών Συστημάτων, ενώ οι σχετικές προδιαγραφές ασφάλειας συμπεριλαμβάνονται στις τεχνικές προδιαγραφές των έργων"/>
    <s v="Πλήρης"/>
    <s v="ΕΞΑΙΡΕΤΙΚΑ ΑΠΙΘΑΝΟ"/>
    <n v="1"/>
    <s v="ΥΨΗΛΗ"/>
    <n v="4"/>
    <x v="2"/>
    <n v="4"/>
    <s v="Μ/Ε"/>
    <s v="Μ/Ε"/>
    <s v="Μ/Ε"/>
    <s v="Μ/Ε"/>
    <s v="Μ/Ε"/>
    <s v="Μ/Ε"/>
    <s v="Μ/Ε"/>
    <x v="0"/>
    <s v="X"/>
    <s v="X"/>
    <s v="X"/>
    <s v="ΕΞΑΙΡΕΤΙΚΑ ΑΠΙΘΑΝΟ"/>
    <n v="1"/>
    <s v="ΥΨΗΛΗ"/>
    <n v="4"/>
    <s v="ΑΣΗΜΑΝΤΟΣ"/>
    <s v="8.25 Κύκλος ασφαλούς ανάπτυξης λογισμικού"/>
    <s v="Article 21: Cyber security risk management measures (3. Secure development procedures)"/>
    <x v="3"/>
  </r>
  <r>
    <n v="85"/>
    <s v="TECH_26"/>
    <s v="Τεχνολογικός"/>
    <s v="51 Έλλειψη ελέγχων ασφαλείας που επιβάλλονται σε εφαρμογές (π.χ. Πολιτική κωδικού πρόσβασης, δυνατότητα καταγραφής ελέγχου κ.λπ.)"/>
    <s v="16 Εκμετάλλευση ευπαθειών πληροφοριακών συστημάτων"/>
    <s v="ΠΙΘΑΝΟ"/>
    <n v="3"/>
    <s v="ΥΨΗΛΗ"/>
    <n v="4"/>
    <s v="ΣΗΜΑΝΤΙΚΟΣ"/>
    <n v="12"/>
    <s v="Ενημερωθήκαμε ότι υπάρχει η πολιτική Π17 - Πολιτική Ανάπτυξης, Απόκτησης και Λειτουργίας Πληροφοριακών Συστημάτων, ενώ οι σχετικές προδιαγραφές ασφάλειας συμπεριλαμβάνονται στις τεχνικές προδιαγραφές των έργων"/>
    <s v="Πλήρης"/>
    <s v="ΑΠΙΘΑΝΟ"/>
    <n v="2"/>
    <s v="ΥΨΗΛΗ"/>
    <n v="4"/>
    <x v="0"/>
    <n v="8"/>
    <s v="Μ/Ε"/>
    <s v="Μ/Ε"/>
    <s v="Μ/Ε"/>
    <s v="Μ/Ε"/>
    <s v="Μ/Ε"/>
    <s v="Μ/Ε"/>
    <s v="Μ/Ε"/>
    <x v="0"/>
    <s v="X"/>
    <s v="X"/>
    <s v="X"/>
    <s v="ΑΠΙΘΑΝΟ"/>
    <n v="2"/>
    <s v="ΥΨΗΛΗ"/>
    <n v="4"/>
    <s v="ΜΕΤΡΙΟΣ"/>
    <s v="8.26 Απαιτήσεις ασφάλειας εφαρμογών"/>
    <s v="Article 21: Cyber security risk management measures (3. Secure development procedures)"/>
    <x v="3"/>
  </r>
  <r>
    <n v="86"/>
    <s v="TECH_27"/>
    <s v="Τεχνολογικός"/>
    <s v="48 Μη ασφαλείς πρακτικές ανάπτυξης λογισμικού που οδηγούν σε ευπάθειες στις εφαρμογές."/>
    <s v="16 Εκμετάλλευση ευπαθειών πληροφοριακών συστημάτων"/>
    <s v="ΑΡΚΕΤΑ ΠΙΘΑΝΟ"/>
    <n v="4"/>
    <s v="ΠΟΛΥ ΥΨΗΛΗ"/>
    <n v="5"/>
    <s v="ΚΡΙΣΙΜΟΣ"/>
    <n v="20"/>
    <s v="Ενημερωθήκαμε ότι υπάρχει η πολιτική Π17 - Πολιτική Ανάπτυξης, Απόκτησης και Λειτουργίας Πληροφοριακών Συστημάτων, ενώ οι σχετικές προδιαγραφές ασφάλειας συμπεριλαμβάνονται στις τεχνικές προδιαγραφές των έργων"/>
    <s v="Πλήρης"/>
    <s v="ΑΠΙΘΑΝΟ"/>
    <n v="2"/>
    <s v="ΠΟΛΥ ΥΨΗΛΗ"/>
    <n v="5"/>
    <x v="0"/>
    <n v="10"/>
    <s v="Μ/Ε"/>
    <s v="Μ/Ε"/>
    <s v="Μ/Ε"/>
    <s v="Μ/Ε"/>
    <s v="Μ/Ε"/>
    <s v="Μ/Ε"/>
    <s v="Μ/Ε"/>
    <x v="0"/>
    <s v="X"/>
    <s v="X"/>
    <s v="X"/>
    <s v="ΑΠΙΘΑΝΟ"/>
    <n v="2"/>
    <s v="ΠΟΛΥ ΥΨΗΛΗ"/>
    <n v="5"/>
    <s v="ΜΕΤΡΙΟΣ"/>
    <s v="8.27 Ασφαλείς αρχές σχεδίασης και ανάπτυξης συστημάτων"/>
    <s v="Article 21: Cyber security risk management measures (3. Secure development procedures)"/>
    <x v="3"/>
  </r>
  <r>
    <n v="87"/>
    <s v="TECH_28"/>
    <s v="Τεχνολογικός"/>
    <s v="48 Μη ασφαλείς πρακτικές ανάπτυξης λογισμικού που οδηγούν σε ευπάθειες στις εφαρμογές."/>
    <s v="16 Εκμετάλλευση ευπαθειών πληροφοριακών συστημάτων"/>
    <s v="ΑΡΚΕΤΑ ΠΙΘΑΝΟ"/>
    <n v="4"/>
    <s v="ΥΨΗΛΗ"/>
    <n v="4"/>
    <s v="ΚΡΙΣΙΜΟΣ"/>
    <n v="16"/>
    <s v="Π17 - Πολιτική Ανάπτυξης, Απόκτησης και Λειτουργίας Πληροφοριακών Συστημάτων, ενώ οι σχετικές προδιαγραφές ασφάλειας συμπεριλαμβάνονται στις τεχνικές προδιαγραφές των έργων._x000a_Πραγματοποιούνται δοκιμές ασφάλειας κατά περίπτωση."/>
    <s v="Μερική"/>
    <s v="ΠΙΘΑΝΟ"/>
    <n v="3"/>
    <s v="ΥΨΗΛΗ"/>
    <n v="4"/>
    <x v="1"/>
    <n v="12"/>
    <s v="Ενημερωθήκαμε ότι υπάρχει η πολιτική Π17 - Πολιτική Ανάπτυξης, Απόκτησης και Λειτουργίας Πληροφοριακών Συστημάτων, ενώ οι σχετικές προδιαγραφές ασφάλειας συμπεριλαμβάνονται στις τεχνικές προδιαγραφές των έργων που ανατίθενται σε εξωτερικούς συνεργάτες (outsource development). Επιπλέον, πραγματοποιούνται δοκιμές ασφάλειας κατά περίπτωση. Ωστόσο, δεν εφαρμόζεται συστηματική αξιολόγηση της συμμόρφωσης των έργων με τις απαιτήσεις ασφάλειας (Code Review κτλ.) σε όλα τα στάδια ανάπτυξης."/>
    <s v="Ενσωμάτωση της αξιολόγησης μέτρων ασφάλειας στην ανάπτυξη συστημάτων"/>
    <s v="Μείωση "/>
    <s v="Προτεινόμενες Ενέργειες Αντιμετώπισης:_x000a_• Καθιέρωση διαδικασίας για τη συστηματική αξιολόγηση της συμμόρφωσης των έργων με τις απαιτήσεις ασφάλειας σε όλα τα στάδια ανάπτυξης, τα οποία και περιλαμβάνονται στις συμβάσεις με τους εξωτερικούς συνεργάτες._x000a_• Ενσωμάτωση ελέγχων ασφάλειας στις βασικές φάσεις του κύκλου ζωής ανάπτυξης συστημάτων (π.χ., σχεδιασμός, ανάπτυξη, δοκιμές, υλοποίηση)._x000a_• Υποχρεωτική διενέργεια ελέγχων ασφάλειας (π.χ., security code reviews, penetration testing) πριν από την παραγωγική λειτουργία κάθε νέου ή αναβαθμισμένου συστήματος."/>
    <n v="3"/>
    <s v="TBD"/>
    <s v="TBD"/>
    <x v="1"/>
    <s v="X"/>
    <s v="X"/>
    <s v="X"/>
    <s v="ΕΞΑΙΡΕΤΙΚΑ ΑΠΙΘΑΝΟ"/>
    <n v="1"/>
    <s v="ΥΨΗΛΗ"/>
    <n v="4"/>
    <s v="ΑΣΗΜΑΝΤΟΣ"/>
    <s v="8.28 Ασφαλές γράψιμο κώδικα"/>
    <s v="Article 21: Cyber security risk management measures (3. Secure development procedures)"/>
    <x v="3"/>
  </r>
  <r>
    <n v="88"/>
    <s v="TECH_29"/>
    <s v="Τεχνολογικός"/>
    <s v="48 Μη ασφαλείς πρακτικές ανάπτυξης λογισμικού που οδηγούν σε ευπάθειες στις εφαρμογές."/>
    <s v="29 Δυσλειτουργία λογισμικού (λογισμικό εσωτερικής ανάπτυξης)"/>
    <s v="ΑΡΚΕΤΑ ΠΙΘΑΝΟ"/>
    <n v="4"/>
    <s v="ΠΟΛΥ ΥΨΗΛΗ"/>
    <n v="5"/>
    <s v="ΚΡΙΣΙΜΟΣ"/>
    <n v="20"/>
    <s v="Πραγματοποιούνται δοκιμές (UATs, SATs) στο πλαίσιο της διαδικασίας ανάπτυξης μόνο για κάποια από τα συστήματα"/>
    <s v="Μερική"/>
    <s v="ΠΙΘΑΝΟ"/>
    <n v="3"/>
    <s v="ΠΟΛΥ ΥΨΗΛΗ"/>
    <n v="5"/>
    <x v="1"/>
    <n v="15"/>
    <s v="Ενημερωθήκαμε ότι δοκιμάζονται (UATs, SATs) στο πλαίσιο της διαδικασίας ανάπτυξης μόνο για κάποια από τα συστήματα. Ωστόσο, δεν πραγματοποιούνται αντίστιχες δοκιμές σε όλα τα συστήματα που υλοποιούνται."/>
    <s v="Πραγματοποίηση δοκιμών ασφαλείας κατά την ανάπτυξη και αποδοχή νέων συστημάτων"/>
    <s v="Αποφυγή"/>
    <s v="Προτεινόμενες Ενέργειες Αντιμετώπισης:_x000a_• Υποχρεωτική εφαρμογή στατικής ανάλυσης κώδικα (SAST), και διενέργεια δυναμικών ελέγχων ασφάλειας εφαρμογών (DAST), όπως δοκιμών διείσδυσης (Pentests) και αξιολόγησης τρωτότητας (Vulnerability Assessment) πριν την παραγωγική λειτουργία κάθε νέου ή αναβαθμισμένου συστήματος._x000a_• Διασφάλιση ότι οι δοκιμές αποδοχής (UATs, SATs) περιλαμβάνουν ελέγχους ασφαλείας για όλα τα συστήματα, ώστε να μειωθούν πιθανοί κίνδυνοι πριν από την παραγωγική υλοποίηση."/>
    <n v="3"/>
    <s v="TBD"/>
    <s v="TBD"/>
    <x v="1"/>
    <s v="X"/>
    <s v="X"/>
    <s v="X"/>
    <s v="ΕΞΑΙΡΕΤΙΚΑ ΑΠΙΘΑΝΟ"/>
    <n v="1"/>
    <s v="ΠΟΛΥ ΥΨΗΛΗ"/>
    <n v="5"/>
    <s v="ΑΣΗΜΑΝΤΟΣ"/>
    <s v="8.29 Δοκιμές ασφαλείας κατά την ανάπτυξη και αποδοχή"/>
    <s v="Article 21: Cyber security risk management measures (3. Secure development procedures)"/>
    <x v="3"/>
  </r>
  <r>
    <n v="89"/>
    <s v="TECH_30"/>
    <s v="Τεχνολογικός"/>
    <s v="48 Μη ασφαλείς πρακτικές ανάπτυξης λογισμικού που οδηγούν σε ευπάθειες στις εφαρμογές."/>
    <s v="30 Δυσλειτουργία λογισμικού (λογισμικό εξωτερικής ανάπτυξης)"/>
    <s v="ΑΡΚΕΤΑ ΠΙΘΑΝΟ"/>
    <n v="4"/>
    <s v="ΠΟΛΥ ΥΨΗΛΗ"/>
    <n v="5"/>
    <s v="ΚΡΙΣΙΜΟΣ"/>
    <n v="20"/>
    <s v="Π17 - Πολιτική Ανάπτυξης, Απόκτησης και Λειτουργίας Πληροφοριακών Συστημάτων, ενώ οι σχετικές προδιαγραφές ασφάλειας συμπεριλαμβάνονται στις τεχνικές προδιαγραφές των έργων._x000a_Πραγματοποιούνται δοκιμές ασφάλειας κατά περίπτωση."/>
    <s v="Μερική"/>
    <s v="ΠΙΘΑΝΟ"/>
    <n v="3"/>
    <s v="ΠΟΛΥ ΥΨΗΛΗ"/>
    <n v="5"/>
    <x v="1"/>
    <n v="15"/>
    <s v="Ενημερωθήκαμε ότι υπάρχει η πολιτική Π17 - Πολιτική Ανάπτυξης, Απόκτησης και Λειτουργίας Πληροφοριακών Συστημάτων, ενώ οι σχετικές προδιαγραφές ασφάλειας συμπεριλαμβάνονται στις τεχνικές προδιαγραφές των έργων που ανατίθενται σε εξωτερικούς συνεργάτες (outsource development). Επιπλέον, πραγματοποιούνται δοκιμές ασφάλειας κατά περίπτωση. Ωστόσο, δεν εφαρμόζεται συστηματική αξιολόγηση της συμμόρφωσης των έργων με τις απαιτήσεις ασφάλειας (Code Review κτλ.) σε όλα τα στάδια ανάπτυξης."/>
    <s v="Ενσωμάτωση της αξιολόγησης μέτρων ασφάλειας στην ανάπτυξη συστημάτων"/>
    <s v="Μείωση "/>
    <s v="Προτεινόμενες Ενέργειες Αντιμετώπισης:_x000a_• Καθιέρωση διαδικασίας για τη συστηματική αξιολόγηση της συμμόρφωσης των έργων με τις απαιτήσεις ασφάλειας σε όλα τα στάδια ανάπτυξης, τα οποία και περιλαμβάνονται στις συμβάσεις με τους εξωτερικούς συνεργάτες._x000a_• Ενσωμάτωση ελέγχων ασφάλειας στις βασικές φάσεις του κύκλου ζωής ανάπτυξης συστημάτων (π.χ., σχεδιασμός, ανάπτυξη, δοκιμές, υλοποίηση)._x000a_• Υποχρεωτική διενέργεια ελέγχων ασφάλειας (π.χ., security code reviews, penetration testing) πριν από την παραγωγική λειτουργία κάθε νέου ή αναβαθμισμένου συστήματος."/>
    <n v="3"/>
    <s v="TBD"/>
    <s v="TBD"/>
    <x v="1"/>
    <s v="X"/>
    <s v="X"/>
    <s v="X"/>
    <s v="ΕΞΑΙΡΕΤΙΚΑ ΑΠΙΘΑΝΟ"/>
    <n v="1"/>
    <s v="ΠΟΛΥ ΥΨΗΛΗ"/>
    <n v="5"/>
    <s v="ΑΣΗΜΑΝΤΟΣ"/>
    <s v="8.30 Ανάπτυξη συστημάτων από εξωτερικούς συνεργάτες"/>
    <s v="Article 21: Cyber security risk management measures (3. Secure development procedures)"/>
    <x v="3"/>
  </r>
  <r>
    <n v="90"/>
    <s v="TECH_31"/>
    <s v="Τεχνολογικός"/>
    <s v="48 Μη ασφαλείς πρακτικές ανάπτυξης λογισμικού που οδηγούν σε ευπάθειες στις εφαρμογές."/>
    <s v="10 Εκμετάλλευση σχεδίασης της αρχιτεκτονικής δικτύου"/>
    <s v="ΑΡΚΕΤΑ ΠΙΘΑΝΟ"/>
    <n v="4"/>
    <s v="ΠΟΛΥ ΥΨΗΛΗ"/>
    <n v="5"/>
    <s v="ΚΡΙΣΙΜΟΣ"/>
    <n v="20"/>
    <s v="Αρκετά από τα συστήματα έχουν δοκιμαστικό (test/staging) και παραγωγικό (production) περιβάλλον."/>
    <s v="Μερική"/>
    <s v="ΠΙΘΑΝΟ"/>
    <n v="3"/>
    <s v="ΠΟΛΥ ΥΨΗΛΗ"/>
    <n v="5"/>
    <x v="1"/>
    <n v="15"/>
    <s v="Ενημερωθήκαμε ότι σε αρκετά από τα συστήματα υπάρχει διάκριση μεταξύ δοκιμαστικού (test/staging) και παραγωγικού (production) περιβάλλοντος. Ωστόσο, η πρακτική αυτή δεν εφαρμόζεται καθολικά σε όλα τα συστήματα."/>
    <s v="Υλοποίηση περιβαλλόν δοκιμών"/>
    <s v="Αποφυγή"/>
    <s v="Προτείνεται η εφαρμογή δοκιμαστικών περιβαλλόντων (staging/test environments) για την ελαχιστοποίηση του κινδύνου διαταραχών στο παραγωγικό περιβάλλον για όλα τα συστήματα."/>
    <n v="3"/>
    <s v="TBD"/>
    <s v="TBD"/>
    <x v="1"/>
    <s v="X"/>
    <s v="X"/>
    <s v="X"/>
    <s v="ΕΞΑΙΡΕΤΙΚΑ ΑΠΙΘΑΝΟ"/>
    <n v="1"/>
    <s v="ΠΟΛΥ ΥΨΗΛΗ"/>
    <n v="5"/>
    <s v="ΑΣΗΜΑΝΤΟΣ"/>
    <s v="8.31 Διαχωρισμός περιβάλλοντος ανάπτυξης, δοκιμών και παραγωγής"/>
    <s v="Article 21: Cyber security risk management measures (3. Secure development procedures)"/>
    <x v="3"/>
  </r>
  <r>
    <n v="91"/>
    <s v="TECH_32"/>
    <s v="Τεχνολογικός"/>
    <s v="50 Έλλειψη ελέγχων για τη διαδικασία διαχείρισης αλλαγών."/>
    <s v="27 Ανεπιθύμητη επίδραση αλλαγής στα πληροφοριακά συστήματα"/>
    <s v="ΑΡΚΕΤΑ ΠΙΘΑΝΟ"/>
    <n v="4"/>
    <s v="ΠΟΛΥ ΥΨΗΛΗ"/>
    <n v="5"/>
    <s v="ΚΡΙΣΙΜΟΣ"/>
    <n v="20"/>
    <s v="Π17 - Πολιτική Ανάπτυξης, Απόκτησης και Λειτουργίας Πληροφοριακών Συστημάτων._x000a_Οι αλλαγές ζητούνται από τους Προϊσταμένους/Διευθυντές ή τα μέλη των Επιτροπών και εγκρίνονται από τους ιδιοκτήτες ή/και τους διαχειριστές των συστημάτων."/>
    <s v="Μερική"/>
    <s v="ΠΙΘΑΝΟ"/>
    <n v="3"/>
    <s v="ΠΟΛΥ ΥΨΗΛΗ"/>
    <n v="5"/>
    <x v="1"/>
    <n v="15"/>
    <s v="Ενημερωθήκαμε ότι υπάρχει η Π17 - Πολιτική Ανάπτυξης, Απόκτησης και Λειτουργίας Πληροφοριακών Συστημάτων, η οποία καθορίζει τις διαδικασίες για την υποβολή και έγκριση αλλαγών. Οι αλλαγές ζητούνται από τους Προϊσταμένους/Διευθυντές ή τα μέλη των Επιτροπών και εγκρίνονται από τους ιδιοκτήτες ή/και τους διαχειριστές των συστημάτων. Ωστόσο, δεν επιβεβαιώθηκε η ύπαρξη τυποποιημένης διαδικασίας διαχείρισης αλλαγών (Change Management Process) που να περιλαμβάνει αξιολόγηση κινδύνων, έλεγχο επιπτώσεων και δοκιμές πριν από την υλοποίηση."/>
    <s v="Τεκμηρίωση πολιτικής/διαδικασίας διαχείρισης αλλαγών"/>
    <s v="Αποφυγή"/>
    <s v="Προτείνεται η τεκμηρίωση και εφαρμογή μιας πολιτικής και διαδικασίας διαχείρισης αλλαγών, η οποία να περιλαμβάνει αξιολόγηση κινδύνων, έλεγχο επιπτώσεων, δοκιμές και διαδικασία έγκρισης."/>
    <n v="1"/>
    <s v="TBD"/>
    <s v="TBD"/>
    <x v="1"/>
    <s v="X"/>
    <s v="X"/>
    <s v="X"/>
    <s v="ΕΞΑΙΡΕΤΙΚΑ ΑΠΙΘΑΝΟ"/>
    <n v="1"/>
    <s v="ΠΟΛΥ ΥΨΗΛΗ"/>
    <n v="5"/>
    <s v="ΑΣΗΜΑΝΤΟΣ"/>
    <s v="8.32 Διαχείριση αλλαγών"/>
    <s v="Article 21: Cyber security risk management measures (3. Secure development procedures)"/>
    <x v="3"/>
  </r>
  <r>
    <n v="92"/>
    <s v="TECH_33"/>
    <s v="Τεχνολογικός"/>
    <s v="50 Έλλειψη ελέγχων για τη διαδικασία διαχείρισης αλλαγών."/>
    <s v="38 Μη εξουσιοδοτημένη λογική πρόσβαση σε κρίσιμες, ευαίσθητες ή προσωπικές πληροφορίες"/>
    <s v="ΑΡΚΕΤΑ ΠΙΘΑΝΟ"/>
    <n v="4"/>
    <s v="ΠΟΛΥ ΥΨΗΛΗ"/>
    <n v="5"/>
    <s v="ΚΡΙΣΙΜΟΣ"/>
    <n v="20"/>
    <s v="Μ/Ε"/>
    <s v="Καμία"/>
    <s v="ΑΡΚΕΤΑ ΠΙΘΑΝΟ"/>
    <n v="4"/>
    <s v="ΠΟΛΥ ΥΨΗΛΗ"/>
    <n v="5"/>
    <x v="3"/>
    <n v="20"/>
    <s v="Διαπιστώθηκε ότι δεν έχουν καθοριστεί διαδικασίες για την επιλογή δεδομένων δοκιμών, με αποτέλεσμα να μην διασφαλίζεται ότι δεν χρησιμοποιούνται δεδομένα παραγωγής κατά τη διάρκεια δοκιμών συστημάτων."/>
    <s v="Εκπόνηση Πολιτικής/ Διαδικασίας επιλογής και διαχείρισης δεδομένων δοκιμών"/>
    <s v="Μείωση "/>
    <s v="Προτείνεται η τεκμηρίωση και εφαρμογή διαδικασίας επιλογής και διαχείρισης δεδομένων δοκιμών, ώστε να διασφαλίζεται η χρήση ανώνυμων ή ψευδωνυμοποιημένων δεδομένων. Επιπλέον, συνιστάται η εφαρμογή τεχνικών απόκρισης (data masking) ή δημιουργίας συνθετικών δεδομένων (simulated data)."/>
    <n v="2"/>
    <s v="TBD"/>
    <s v="TBD"/>
    <x v="1"/>
    <s v="X"/>
    <s v="X"/>
    <m/>
    <s v="ΕΞΑΙΡΕΤΙΚΑ ΑΠΙΘΑΝΟ"/>
    <n v="1"/>
    <s v="ΠΟΛΥ ΥΨΗΛΗ"/>
    <n v="5"/>
    <s v="ΑΣΗΜΑΝΤΟΣ"/>
    <s v="8.33 Δεδομένα δοκιμής"/>
    <s v="Article 21: Cyber security risk management measures (3. Secure development procedures)"/>
    <x v="3"/>
  </r>
  <r>
    <n v="93"/>
    <s v="TECH_34"/>
    <s v="Τεχνολογικός"/>
    <s v="23 Έλλειψη τακτικών αξιολογήσεων συμμόρφωσης και ελέγχων πληροφοριακών συστημάτων."/>
    <s v="16 Εκμετάλλευση ευπαθειών πληροφοριακών συστημάτων"/>
    <s v="ΑΡΚΕΤΑ ΠΙΘΑΝΟ"/>
    <n v="4"/>
    <s v="ΠΟΛΥ ΥΨΗΛΗ"/>
    <n v="5"/>
    <s v="ΚΡΙΣΙΜΟΣ"/>
    <n v="20"/>
    <s v="Διενεργούνται τακτικά έλεγχοι ευπαθειών (Vulnerability Assessments - VAs) και δοκιμές διείσδυσης (Pentests), με σκοπό την αναγνώριση πιθανών αδυναμιών στα πληροφοριακά συστήματα. Μετά τον εντοπισμό ευπαθειών, προγραμματίζονται ενέργειες μετριασμού, ενώ λαμβάνονται διορθωτικά μέτρα και πραγματοποιούνται επιπλέον έλεγχοι."/>
    <s v="Πλήρης"/>
    <s v="ΕΞΑΙΡΕΤΙΚΑ ΑΠΙΘΑΝΟ"/>
    <n v="1"/>
    <s v="ΠΟΛΥ ΥΨΗΛΗ"/>
    <n v="5"/>
    <x v="2"/>
    <n v="5"/>
    <s v="Μ/Ε"/>
    <s v="Μ/Ε"/>
    <s v="Μ/Ε"/>
    <s v="Μ/Ε"/>
    <s v="Μ/Ε"/>
    <s v="Μ/Ε"/>
    <s v="Μ/Ε"/>
    <x v="0"/>
    <s v="X"/>
    <s v="X"/>
    <s v="X"/>
    <s v="ΕΞΑΙΡΕΤΙΚΑ ΑΠΙΘΑΝΟ"/>
    <n v="1"/>
    <s v="ΠΟΛΥ ΥΨΗΛΗ"/>
    <n v="5"/>
    <s v="ΑΣΗΜΑΝΤΟΣ"/>
    <s v="8.34 Προστασία των πληροφοριακών συστημάτων κατά τη διάρκεια των ελεγκτικών δοκιμών"/>
    <s v="Article 21: Cyber security risk management measures (3. Secure development procedures)"/>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125D2FF-6638-4182-B7E5-FA85B3CBE18C}" name="PivotTable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B24:G30" firstHeaderRow="1" firstDataRow="2" firstDataCol="1"/>
  <pivotFields count="38">
    <pivotField showAll="0"/>
    <pivotField showAll="0"/>
    <pivotField showAll="0"/>
    <pivotField showAll="0"/>
    <pivotField showAll="0"/>
    <pivotField showAll="0"/>
    <pivotField showAll="0"/>
    <pivotField showAll="0"/>
    <pivotField showAll="0"/>
    <pivotField showAll="0"/>
    <pivotField numFmtId="164" showAll="0"/>
    <pivotField showAll="0"/>
    <pivotField showAll="0"/>
    <pivotField showAll="0"/>
    <pivotField showAll="0"/>
    <pivotField showAll="0"/>
    <pivotField showAll="0"/>
    <pivotField axis="axisCol" dataField="1" showAll="0">
      <items count="6">
        <item h="1" m="1" x="4"/>
        <item x="3"/>
        <item x="0"/>
        <item x="1"/>
        <item x="2"/>
        <item t="default"/>
      </items>
    </pivotField>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9">
        <item m="1" x="4"/>
        <item m="1" x="5"/>
        <item m="1" x="6"/>
        <item m="1" x="7"/>
        <item x="0"/>
        <item x="1"/>
        <item x="2"/>
        <item x="3"/>
        <item t="default"/>
      </items>
    </pivotField>
  </pivotFields>
  <rowFields count="1">
    <field x="37"/>
  </rowFields>
  <rowItems count="5">
    <i>
      <x v="4"/>
    </i>
    <i>
      <x v="5"/>
    </i>
    <i>
      <x v="6"/>
    </i>
    <i>
      <x v="7"/>
    </i>
    <i t="grand">
      <x/>
    </i>
  </rowItems>
  <colFields count="1">
    <field x="17"/>
  </colFields>
  <colItems count="5">
    <i>
      <x v="1"/>
    </i>
    <i>
      <x v="2"/>
    </i>
    <i>
      <x v="3"/>
    </i>
    <i>
      <x v="4"/>
    </i>
    <i t="grand">
      <x/>
    </i>
  </colItems>
  <dataFields count="1">
    <dataField name="Count of ΕΠΙΠΕΔΟ ΚΙΝΔΥΝΩΝ2" fld="17" subtotal="count" baseField="0" baseItem="0"/>
  </dataFields>
  <formats count="45">
    <format dxfId="67">
      <pivotArea type="all" dataOnly="0" outline="0" fieldPosition="0"/>
    </format>
    <format dxfId="66">
      <pivotArea type="origin" dataOnly="0" labelOnly="1" outline="0" fieldPosition="0"/>
    </format>
    <format dxfId="65">
      <pivotArea field="17" type="button" dataOnly="0" labelOnly="1" outline="0" axis="axisCol" fieldPosition="0"/>
    </format>
    <format dxfId="64">
      <pivotArea type="topRight" dataOnly="0" labelOnly="1" outline="0" fieldPosition="0"/>
    </format>
    <format dxfId="63">
      <pivotArea field="37" type="button" dataOnly="0" labelOnly="1" outline="0" axis="axisRow" fieldPosition="0"/>
    </format>
    <format dxfId="62">
      <pivotArea dataOnly="0" labelOnly="1" fieldPosition="0">
        <references count="1">
          <reference field="17" count="0"/>
        </references>
      </pivotArea>
    </format>
    <format dxfId="61">
      <pivotArea dataOnly="0" labelOnly="1" grandCol="1" outline="0" fieldPosition="0"/>
    </format>
    <format dxfId="60">
      <pivotArea type="origin" dataOnly="0" labelOnly="1" outline="0" fieldPosition="0"/>
    </format>
    <format dxfId="59">
      <pivotArea field="17" type="button" dataOnly="0" labelOnly="1" outline="0" axis="axisCol" fieldPosition="0"/>
    </format>
    <format dxfId="58">
      <pivotArea type="topRight" dataOnly="0" labelOnly="1" outline="0" fieldPosition="0"/>
    </format>
    <format dxfId="57">
      <pivotArea field="37" type="button" dataOnly="0" labelOnly="1" outline="0" axis="axisRow" fieldPosition="0"/>
    </format>
    <format dxfId="56">
      <pivotArea dataOnly="0" labelOnly="1" fieldPosition="0">
        <references count="1">
          <reference field="17" count="0"/>
        </references>
      </pivotArea>
    </format>
    <format dxfId="55">
      <pivotArea dataOnly="0" labelOnly="1" grandCol="1" outline="0" fieldPosition="0"/>
    </format>
    <format dxfId="54">
      <pivotArea grandRow="1" outline="0" collapsedLevelsAreSubtotals="1" fieldPosition="0"/>
    </format>
    <format dxfId="53">
      <pivotArea dataOnly="0" labelOnly="1" grandRow="1" outline="0" fieldPosition="0"/>
    </format>
    <format dxfId="52">
      <pivotArea grandRow="1" outline="0" collapsedLevelsAreSubtotals="1" fieldPosition="0"/>
    </format>
    <format dxfId="51">
      <pivotArea dataOnly="0" labelOnly="1" grandRow="1" outline="0" fieldPosition="0"/>
    </format>
    <format dxfId="50">
      <pivotArea type="all" dataOnly="0" outline="0" fieldPosition="0"/>
    </format>
    <format dxfId="49">
      <pivotArea outline="0" collapsedLevelsAreSubtotals="1" fieldPosition="0"/>
    </format>
    <format dxfId="48">
      <pivotArea type="origin" dataOnly="0" labelOnly="1" outline="0" fieldPosition="0"/>
    </format>
    <format dxfId="47">
      <pivotArea field="17" type="button" dataOnly="0" labelOnly="1" outline="0" axis="axisCol" fieldPosition="0"/>
    </format>
    <format dxfId="46">
      <pivotArea type="topRight" dataOnly="0" labelOnly="1" outline="0" fieldPosition="0"/>
    </format>
    <format dxfId="45">
      <pivotArea field="37" type="button" dataOnly="0" labelOnly="1" outline="0" axis="axisRow" fieldPosition="0"/>
    </format>
    <format dxfId="44">
      <pivotArea dataOnly="0" labelOnly="1" fieldPosition="0">
        <references count="1">
          <reference field="37" count="0"/>
        </references>
      </pivotArea>
    </format>
    <format dxfId="43">
      <pivotArea dataOnly="0" labelOnly="1" grandRow="1" outline="0" fieldPosition="0"/>
    </format>
    <format dxfId="42">
      <pivotArea dataOnly="0" labelOnly="1" fieldPosition="0">
        <references count="1">
          <reference field="17" count="0"/>
        </references>
      </pivotArea>
    </format>
    <format dxfId="41">
      <pivotArea dataOnly="0" labelOnly="1" grandCol="1" outline="0" fieldPosition="0"/>
    </format>
    <format dxfId="40">
      <pivotArea type="all" dataOnly="0" outline="0" fieldPosition="0"/>
    </format>
    <format dxfId="39">
      <pivotArea outline="0" collapsedLevelsAreSubtotals="1" fieldPosition="0"/>
    </format>
    <format dxfId="38">
      <pivotArea type="origin" dataOnly="0" labelOnly="1" outline="0" fieldPosition="0"/>
    </format>
    <format dxfId="37">
      <pivotArea field="17" type="button" dataOnly="0" labelOnly="1" outline="0" axis="axisCol" fieldPosition="0"/>
    </format>
    <format dxfId="36">
      <pivotArea type="topRight" dataOnly="0" labelOnly="1" outline="0" fieldPosition="0"/>
    </format>
    <format dxfId="35">
      <pivotArea field="37" type="button" dataOnly="0" labelOnly="1" outline="0" axis="axisRow" fieldPosition="0"/>
    </format>
    <format dxfId="34">
      <pivotArea dataOnly="0" labelOnly="1" fieldPosition="0">
        <references count="1">
          <reference field="37" count="0"/>
        </references>
      </pivotArea>
    </format>
    <format dxfId="33">
      <pivotArea dataOnly="0" labelOnly="1" grandRow="1" outline="0" fieldPosition="0"/>
    </format>
    <format dxfId="32">
      <pivotArea dataOnly="0" labelOnly="1" fieldPosition="0">
        <references count="1">
          <reference field="17" count="0"/>
        </references>
      </pivotArea>
    </format>
    <format dxfId="31">
      <pivotArea dataOnly="0" labelOnly="1" grandCol="1" outline="0" fieldPosition="0"/>
    </format>
    <format dxfId="30">
      <pivotArea type="origin" dataOnly="0" labelOnly="1" outline="0" fieldPosition="0"/>
    </format>
    <format dxfId="29">
      <pivotArea field="17" type="button" dataOnly="0" labelOnly="1" outline="0" axis="axisCol" fieldPosition="0"/>
    </format>
    <format dxfId="28">
      <pivotArea type="topRight" dataOnly="0" labelOnly="1" outline="0" fieldPosition="0"/>
    </format>
    <format dxfId="27">
      <pivotArea field="37" type="button" dataOnly="0" labelOnly="1" outline="0" axis="axisRow" fieldPosition="0"/>
    </format>
    <format dxfId="26">
      <pivotArea dataOnly="0" labelOnly="1" fieldPosition="0">
        <references count="1">
          <reference field="17" count="0"/>
        </references>
      </pivotArea>
    </format>
    <format dxfId="25">
      <pivotArea dataOnly="0" labelOnly="1" grandCol="1" outline="0" fieldPosition="0"/>
    </format>
    <format dxfId="24">
      <pivotArea grandRow="1" outline="0" collapsedLevelsAreSubtotals="1" fieldPosition="0"/>
    </format>
    <format dxfId="23">
      <pivotArea dataOnly="0" labelOnly="1" grandRow="1" outline="0" fieldPosition="0"/>
    </format>
  </formats>
  <chartFormats count="4">
    <chartFormat chart="9" format="20" series="1">
      <pivotArea type="data" outline="0" fieldPosition="0">
        <references count="2">
          <reference field="4294967294" count="1" selected="0">
            <x v="0"/>
          </reference>
          <reference field="17" count="1" selected="0">
            <x v="1"/>
          </reference>
        </references>
      </pivotArea>
    </chartFormat>
    <chartFormat chart="9" format="21" series="1">
      <pivotArea type="data" outline="0" fieldPosition="0">
        <references count="2">
          <reference field="4294967294" count="1" selected="0">
            <x v="0"/>
          </reference>
          <reference field="17" count="1" selected="0">
            <x v="2"/>
          </reference>
        </references>
      </pivotArea>
    </chartFormat>
    <chartFormat chart="9" format="22" series="1">
      <pivotArea type="data" outline="0" fieldPosition="0">
        <references count="2">
          <reference field="4294967294" count="1" selected="0">
            <x v="0"/>
          </reference>
          <reference field="17" count="1" selected="0">
            <x v="3"/>
          </reference>
        </references>
      </pivotArea>
    </chartFormat>
    <chartFormat chart="9" format="23" series="1">
      <pivotArea type="data" outline="0" fieldPosition="0">
        <references count="2">
          <reference field="4294967294" count="1" selected="0">
            <x v="0"/>
          </reference>
          <reference field="17"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5C7CC7F-9FDE-4597-8F0E-BD358D8CBFB1}" name="PivotTable5"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8">
  <location ref="B43:G47" firstHeaderRow="1" firstDataRow="2" firstDataCol="1"/>
  <pivotFields count="38">
    <pivotField showAll="0"/>
    <pivotField showAll="0"/>
    <pivotField showAll="0"/>
    <pivotField showAll="0"/>
    <pivotField showAll="0"/>
    <pivotField showAll="0"/>
    <pivotField showAll="0"/>
    <pivotField showAll="0"/>
    <pivotField showAll="0"/>
    <pivotField showAll="0"/>
    <pivotField numFmtId="164" showAll="0"/>
    <pivotField showAll="0"/>
    <pivotField showAll="0"/>
    <pivotField showAll="0"/>
    <pivotField showAll="0"/>
    <pivotField showAll="0"/>
    <pivotField showAll="0"/>
    <pivotField axis="axisCol" showAll="0">
      <items count="6">
        <item m="1" x="4"/>
        <item x="3"/>
        <item x="0"/>
        <item x="1"/>
        <item x="2"/>
        <item t="default"/>
      </items>
    </pivotField>
    <pivotField numFmtId="164" showAll="0"/>
    <pivotField showAll="0"/>
    <pivotField showAll="0"/>
    <pivotField showAll="0"/>
    <pivotField showAll="0"/>
    <pivotField showAll="0"/>
    <pivotField showAll="0"/>
    <pivotField showAll="0"/>
    <pivotField axis="axisRow" dataField="1" showAll="0">
      <items count="7">
        <item x="1"/>
        <item x="0"/>
        <item m="1" x="2"/>
        <item m="1" x="5"/>
        <item m="1" x="4"/>
        <item m="1" x="3"/>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26"/>
  </rowFields>
  <rowItems count="3">
    <i>
      <x/>
    </i>
    <i>
      <x v="1"/>
    </i>
    <i t="grand">
      <x/>
    </i>
  </rowItems>
  <colFields count="1">
    <field x="17"/>
  </colFields>
  <colItems count="5">
    <i>
      <x v="1"/>
    </i>
    <i>
      <x v="2"/>
    </i>
    <i>
      <x v="3"/>
    </i>
    <i>
      <x v="4"/>
    </i>
    <i t="grand">
      <x/>
    </i>
  </colItems>
  <dataFields count="1">
    <dataField name="Count of ΚΑΤΑΣΤΑΣΗ" fld="26" subtotal="count" baseField="0" baseItem="0"/>
  </dataFields>
  <formats count="45">
    <format dxfId="112">
      <pivotArea type="origin" dataOnly="0" labelOnly="1" outline="0" fieldPosition="0"/>
    </format>
    <format dxfId="111">
      <pivotArea field="26" type="button" dataOnly="0" labelOnly="1" outline="0" axis="axisRow" fieldPosition="0"/>
    </format>
    <format dxfId="110">
      <pivotArea type="topRight" dataOnly="0" labelOnly="1" outline="0" fieldPosition="0"/>
    </format>
    <format dxfId="109">
      <pivotArea field="17" type="button" dataOnly="0" labelOnly="1" outline="0" axis="axisCol" fieldPosition="0"/>
    </format>
    <format dxfId="108">
      <pivotArea dataOnly="0" labelOnly="1" fieldPosition="0">
        <references count="1">
          <reference field="26" count="0"/>
        </references>
      </pivotArea>
    </format>
    <format dxfId="107">
      <pivotArea dataOnly="0" labelOnly="1" grandCol="1" outline="0" fieldPosition="0"/>
    </format>
    <format dxfId="106">
      <pivotArea type="origin" dataOnly="0" labelOnly="1" outline="0" fieldPosition="0"/>
    </format>
    <format dxfId="105">
      <pivotArea field="26" type="button" dataOnly="0" labelOnly="1" outline="0" axis="axisRow" fieldPosition="0"/>
    </format>
    <format dxfId="104">
      <pivotArea type="topRight" dataOnly="0" labelOnly="1" outline="0" fieldPosition="0"/>
    </format>
    <format dxfId="103">
      <pivotArea field="17" type="button" dataOnly="0" labelOnly="1" outline="0" axis="axisCol" fieldPosition="0"/>
    </format>
    <format dxfId="102">
      <pivotArea dataOnly="0" labelOnly="1" fieldPosition="0">
        <references count="1">
          <reference field="26" count="0"/>
        </references>
      </pivotArea>
    </format>
    <format dxfId="101">
      <pivotArea dataOnly="0" labelOnly="1" grandCol="1" outline="0" fieldPosition="0"/>
    </format>
    <format dxfId="100">
      <pivotArea grandRow="1" outline="0" collapsedLevelsAreSubtotals="1" fieldPosition="0"/>
    </format>
    <format dxfId="99">
      <pivotArea dataOnly="0" labelOnly="1" grandRow="1" outline="0" fieldPosition="0"/>
    </format>
    <format dxfId="98">
      <pivotArea grandRow="1" outline="0" collapsedLevelsAreSubtotals="1" fieldPosition="0"/>
    </format>
    <format dxfId="97">
      <pivotArea dataOnly="0" labelOnly="1" grandRow="1" outline="0" fieldPosition="0"/>
    </format>
    <format dxfId="96">
      <pivotArea type="all" dataOnly="0" outline="0" fieldPosition="0"/>
    </format>
    <format dxfId="95">
      <pivotArea outline="0" collapsedLevelsAreSubtotals="1" fieldPosition="0"/>
    </format>
    <format dxfId="94">
      <pivotArea type="origin" dataOnly="0" labelOnly="1" outline="0" fieldPosition="0"/>
    </format>
    <format dxfId="93">
      <pivotArea field="26" type="button" dataOnly="0" labelOnly="1" outline="0" axis="axisRow" fieldPosition="0"/>
    </format>
    <format dxfId="92">
      <pivotArea type="topRight" dataOnly="0" labelOnly="1" outline="0" fieldPosition="0"/>
    </format>
    <format dxfId="91">
      <pivotArea field="17" type="button" dataOnly="0" labelOnly="1" outline="0" axis="axisCol" fieldPosition="0"/>
    </format>
    <format dxfId="90">
      <pivotArea dataOnly="0" labelOnly="1" fieldPosition="0">
        <references count="1">
          <reference field="17" count="0"/>
        </references>
      </pivotArea>
    </format>
    <format dxfId="89">
      <pivotArea dataOnly="0" labelOnly="1" grandRow="1" outline="0" fieldPosition="0"/>
    </format>
    <format dxfId="88">
      <pivotArea dataOnly="0" labelOnly="1" fieldPosition="0">
        <references count="1">
          <reference field="26" count="0"/>
        </references>
      </pivotArea>
    </format>
    <format dxfId="87">
      <pivotArea dataOnly="0" labelOnly="1" grandCol="1" outline="0" fieldPosition="0"/>
    </format>
    <format dxfId="86">
      <pivotArea type="all" dataOnly="0" outline="0" fieldPosition="0"/>
    </format>
    <format dxfId="85">
      <pivotArea outline="0" collapsedLevelsAreSubtotals="1" fieldPosition="0"/>
    </format>
    <format dxfId="84">
      <pivotArea type="origin" dataOnly="0" labelOnly="1" outline="0" fieldPosition="0"/>
    </format>
    <format dxfId="83">
      <pivotArea field="26" type="button" dataOnly="0" labelOnly="1" outline="0" axis="axisRow" fieldPosition="0"/>
    </format>
    <format dxfId="82">
      <pivotArea type="topRight" dataOnly="0" labelOnly="1" outline="0" fieldPosition="0"/>
    </format>
    <format dxfId="81">
      <pivotArea field="17" type="button" dataOnly="0" labelOnly="1" outline="0" axis="axisCol" fieldPosition="0"/>
    </format>
    <format dxfId="80">
      <pivotArea dataOnly="0" labelOnly="1" fieldPosition="0">
        <references count="1">
          <reference field="17" count="0"/>
        </references>
      </pivotArea>
    </format>
    <format dxfId="79">
      <pivotArea dataOnly="0" labelOnly="1" grandRow="1" outline="0" fieldPosition="0"/>
    </format>
    <format dxfId="78">
      <pivotArea dataOnly="0" labelOnly="1" fieldPosition="0">
        <references count="1">
          <reference field="26" count="0"/>
        </references>
      </pivotArea>
    </format>
    <format dxfId="77">
      <pivotArea dataOnly="0" labelOnly="1" grandCol="1" outline="0" fieldPosition="0"/>
    </format>
    <format dxfId="76">
      <pivotArea type="origin" dataOnly="0" labelOnly="1" outline="0" fieldPosition="0"/>
    </format>
    <format dxfId="75">
      <pivotArea field="26" type="button" dataOnly="0" labelOnly="1" outline="0" axis="axisRow" fieldPosition="0"/>
    </format>
    <format dxfId="74">
      <pivotArea type="topRight" dataOnly="0" labelOnly="1" outline="0" fieldPosition="0"/>
    </format>
    <format dxfId="73">
      <pivotArea field="17" type="button" dataOnly="0" labelOnly="1" outline="0" axis="axisCol" fieldPosition="0"/>
    </format>
    <format dxfId="72">
      <pivotArea dataOnly="0" labelOnly="1" grandCol="1" outline="0" fieldPosition="0"/>
    </format>
    <format dxfId="71">
      <pivotArea grandRow="1" outline="0" collapsedLevelsAreSubtotals="1" fieldPosition="0"/>
    </format>
    <format dxfId="70">
      <pivotArea dataOnly="0" labelOnly="1" grandRow="1" outline="0" fieldPosition="0"/>
    </format>
    <format dxfId="69">
      <pivotArea dataOnly="0" labelOnly="1" fieldPosition="0">
        <references count="1">
          <reference field="17" count="0"/>
        </references>
      </pivotArea>
    </format>
    <format dxfId="68">
      <pivotArea dataOnly="0" labelOnly="1" fieldPosition="0">
        <references count="1">
          <reference field="26" count="0"/>
        </references>
      </pivotArea>
    </format>
  </formats>
  <chartFormats count="9">
    <chartFormat chart="3" format="0" series="1">
      <pivotArea type="data" outline="0" fieldPosition="0">
        <references count="2">
          <reference field="4294967294" count="1" selected="0">
            <x v="0"/>
          </reference>
          <reference field="26" count="1" selected="0">
            <x v="4"/>
          </reference>
        </references>
      </pivotArea>
    </chartFormat>
    <chartFormat chart="3" format="1" series="1">
      <pivotArea type="data" outline="0" fieldPosition="0">
        <references count="2">
          <reference field="4294967294" count="1" selected="0">
            <x v="0"/>
          </reference>
          <reference field="26" count="1" selected="0">
            <x v="1"/>
          </reference>
        </references>
      </pivotArea>
    </chartFormat>
    <chartFormat chart="3" format="2" series="1">
      <pivotArea type="data" outline="0" fieldPosition="0">
        <references count="2">
          <reference field="4294967294" count="1" selected="0">
            <x v="0"/>
          </reference>
          <reference field="26" count="1" selected="0">
            <x v="2"/>
          </reference>
        </references>
      </pivotArea>
    </chartFormat>
    <chartFormat chart="3" format="3" series="1">
      <pivotArea type="data" outline="0" fieldPosition="0">
        <references count="2">
          <reference field="4294967294" count="1" selected="0">
            <x v="0"/>
          </reference>
          <reference field="26" count="1" selected="0">
            <x v="5"/>
          </reference>
        </references>
      </pivotArea>
    </chartFormat>
    <chartFormat chart="3" format="4" series="1">
      <pivotArea type="data" outline="0" fieldPosition="0">
        <references count="2">
          <reference field="4294967294" count="1" selected="0">
            <x v="0"/>
          </reference>
          <reference field="26" count="1" selected="0">
            <x v="0"/>
          </reference>
        </references>
      </pivotArea>
    </chartFormat>
    <chartFormat chart="3" format="5" series="1">
      <pivotArea type="data" outline="0" fieldPosition="0">
        <references count="2">
          <reference field="4294967294" count="1" selected="0">
            <x v="0"/>
          </reference>
          <reference field="17" count="1" selected="0">
            <x v="3"/>
          </reference>
        </references>
      </pivotArea>
    </chartFormat>
    <chartFormat chart="3" format="6" series="1">
      <pivotArea type="data" outline="0" fieldPosition="0">
        <references count="2">
          <reference field="4294967294" count="1" selected="0">
            <x v="0"/>
          </reference>
          <reference field="17" count="1" selected="0">
            <x v="4"/>
          </reference>
        </references>
      </pivotArea>
    </chartFormat>
    <chartFormat chart="3" format="7" series="1">
      <pivotArea type="data" outline="0" fieldPosition="0">
        <references count="2">
          <reference field="4294967294" count="1" selected="0">
            <x v="0"/>
          </reference>
          <reference field="17" count="1" selected="0">
            <x v="1"/>
          </reference>
        </references>
      </pivotArea>
    </chartFormat>
    <chartFormat chart="3" format="8" series="1">
      <pivotArea type="data" outline="0" fieldPosition="0">
        <references count="2">
          <reference field="4294967294" count="1" selected="0">
            <x v="0"/>
          </reference>
          <reference field="17"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D2:D53" totalsRowShown="0" headerRowDxfId="22" dataDxfId="21" tableBorderDxfId="20">
  <autoFilter ref="D2:D53" xr:uid="{00000000-0009-0000-0100-000001000000}"/>
  <tableColumns count="1">
    <tableColumn id="1" xr3:uid="{00000000-0010-0000-0000-000001000000}" name="Ευπάθειες" dataDxfId="19">
      <calculatedColumnFormula>CONCATENATE(B3, " ",C3)</calculatedColumnFormula>
    </tableColumn>
  </tableColumns>
  <tableStyleInfo name="TableStyleMedium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H2:H46" totalsRowShown="0" headerRowDxfId="18" dataDxfId="17" tableBorderDxfId="16">
  <autoFilter ref="H2:H46" xr:uid="{00000000-0009-0000-0100-000002000000}"/>
  <tableColumns count="1">
    <tableColumn id="1" xr3:uid="{00000000-0010-0000-0100-000001000000}" name="Απειλές" dataDxfId="15">
      <calculatedColumnFormula>CONCATENATE(F3," ",G3)</calculatedColumnFormula>
    </tableColumn>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FD68BC-B278-4FCB-B454-881DE6969E47}" name="Table4" displayName="Table4" ref="B2:C53" totalsRowShown="0" headerRowDxfId="14" dataDxfId="13" tableBorderDxfId="12">
  <autoFilter ref="B2:C53" xr:uid="{A7FD68BC-B278-4FCB-B454-881DE6969E47}"/>
  <tableColumns count="2">
    <tableColumn id="1" xr3:uid="{4DD75A91-3E0A-4A66-9091-3A5E50E311C3}" name="#" dataDxfId="11"/>
    <tableColumn id="2" xr3:uid="{523A33B7-F773-447D-96E9-B2E88A090C58}" name="Ευπάθειες" dataDxfId="10"/>
  </tableColumns>
  <tableStyleInfo name="TableStyleMedium14"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70" dT="2025-02-27T09:28:54.43" personId="{AA46C7DA-96E6-4871-BE96-919EDED874BF}" id="{4BB26075-649E-4E72-8E28-98A0A5E6FAAF}">
    <text xml:space="preserve">Η απουσία αυτών ενδέχεται να αυξήσει τον κίνδυνο εσφαλμένων ρυθμίσεων, μη εξουσιοδοτημένων αλλαγών και μη συμμόρφωσης με τις βέλτιστες πρακτικές ασφάλειας. </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4C1AA-CD90-4CB1-98D7-301245C9552C}">
  <sheetPr>
    <tabColor rgb="FF11182B"/>
  </sheetPr>
  <dimension ref="B1:I20"/>
  <sheetViews>
    <sheetView tabSelected="1" workbookViewId="0">
      <pane xSplit="6" ySplit="3" topLeftCell="G6" activePane="bottomRight" state="frozen"/>
      <selection pane="topRight" activeCell="G1" sqref="G1"/>
      <selection pane="bottomLeft" activeCell="A4" sqref="A4"/>
      <selection pane="bottomRight" activeCell="I16" sqref="I16"/>
    </sheetView>
  </sheetViews>
  <sheetFormatPr defaultColWidth="8.7109375" defaultRowHeight="14.25"/>
  <cols>
    <col min="1" max="1" width="1.140625" style="4" customWidth="1"/>
    <col min="2" max="2" width="28.28515625" style="4" bestFit="1" customWidth="1"/>
    <col min="3" max="3" width="28.7109375" style="6" bestFit="1" customWidth="1"/>
    <col min="4" max="4" width="36" style="4" customWidth="1"/>
    <col min="5" max="5" width="25.5703125" style="4" bestFit="1" customWidth="1"/>
    <col min="6" max="6" width="42.7109375" style="4" bestFit="1" customWidth="1"/>
    <col min="7" max="7" width="11" style="3" customWidth="1"/>
    <col min="8" max="8" width="15.7109375" style="3" bestFit="1" customWidth="1"/>
    <col min="9" max="9" width="41.5703125" style="3" bestFit="1" customWidth="1"/>
    <col min="10" max="252" width="8.7109375" style="4"/>
    <col min="253" max="253" width="4.42578125" style="4" customWidth="1"/>
    <col min="254" max="254" width="30.28515625" style="4" customWidth="1"/>
    <col min="255" max="255" width="14.7109375" style="4" customWidth="1"/>
    <col min="256" max="256" width="9.7109375" style="4" customWidth="1"/>
    <col min="257" max="257" width="8.7109375" style="4"/>
    <col min="258" max="258" width="2.28515625" style="4" customWidth="1"/>
    <col min="259" max="259" width="13.42578125" style="4" customWidth="1"/>
    <col min="260" max="260" width="18.28515625" style="4" customWidth="1"/>
    <col min="261" max="261" width="38.28515625" style="4" customWidth="1"/>
    <col min="262" max="262" width="14.42578125" style="4" customWidth="1"/>
    <col min="263" max="508" width="8.7109375" style="4"/>
    <col min="509" max="509" width="4.42578125" style="4" customWidth="1"/>
    <col min="510" max="510" width="30.28515625" style="4" customWidth="1"/>
    <col min="511" max="511" width="14.7109375" style="4" customWidth="1"/>
    <col min="512" max="512" width="9.7109375" style="4" customWidth="1"/>
    <col min="513" max="513" width="8.7109375" style="4"/>
    <col min="514" max="514" width="2.28515625" style="4" customWidth="1"/>
    <col min="515" max="515" width="13.42578125" style="4" customWidth="1"/>
    <col min="516" max="516" width="18.28515625" style="4" customWidth="1"/>
    <col min="517" max="517" width="38.28515625" style="4" customWidth="1"/>
    <col min="518" max="518" width="14.42578125" style="4" customWidth="1"/>
    <col min="519" max="764" width="8.7109375" style="4"/>
    <col min="765" max="765" width="4.42578125" style="4" customWidth="1"/>
    <col min="766" max="766" width="30.28515625" style="4" customWidth="1"/>
    <col min="767" max="767" width="14.7109375" style="4" customWidth="1"/>
    <col min="768" max="768" width="9.7109375" style="4" customWidth="1"/>
    <col min="769" max="769" width="8.7109375" style="4"/>
    <col min="770" max="770" width="2.28515625" style="4" customWidth="1"/>
    <col min="771" max="771" width="13.42578125" style="4" customWidth="1"/>
    <col min="772" max="772" width="18.28515625" style="4" customWidth="1"/>
    <col min="773" max="773" width="38.28515625" style="4" customWidth="1"/>
    <col min="774" max="774" width="14.42578125" style="4" customWidth="1"/>
    <col min="775" max="1020" width="8.7109375" style="4"/>
    <col min="1021" max="1021" width="4.42578125" style="4" customWidth="1"/>
    <col min="1022" max="1022" width="30.28515625" style="4" customWidth="1"/>
    <col min="1023" max="1023" width="14.7109375" style="4" customWidth="1"/>
    <col min="1024" max="1024" width="9.7109375" style="4" customWidth="1"/>
    <col min="1025" max="1025" width="8.7109375" style="4"/>
    <col min="1026" max="1026" width="2.28515625" style="4" customWidth="1"/>
    <col min="1027" max="1027" width="13.42578125" style="4" customWidth="1"/>
    <col min="1028" max="1028" width="18.28515625" style="4" customWidth="1"/>
    <col min="1029" max="1029" width="38.28515625" style="4" customWidth="1"/>
    <col min="1030" max="1030" width="14.42578125" style="4" customWidth="1"/>
    <col min="1031" max="1276" width="8.7109375" style="4"/>
    <col min="1277" max="1277" width="4.42578125" style="4" customWidth="1"/>
    <col min="1278" max="1278" width="30.28515625" style="4" customWidth="1"/>
    <col min="1279" max="1279" width="14.7109375" style="4" customWidth="1"/>
    <col min="1280" max="1280" width="9.7109375" style="4" customWidth="1"/>
    <col min="1281" max="1281" width="8.7109375" style="4"/>
    <col min="1282" max="1282" width="2.28515625" style="4" customWidth="1"/>
    <col min="1283" max="1283" width="13.42578125" style="4" customWidth="1"/>
    <col min="1284" max="1284" width="18.28515625" style="4" customWidth="1"/>
    <col min="1285" max="1285" width="38.28515625" style="4" customWidth="1"/>
    <col min="1286" max="1286" width="14.42578125" style="4" customWidth="1"/>
    <col min="1287" max="1532" width="8.7109375" style="4"/>
    <col min="1533" max="1533" width="4.42578125" style="4" customWidth="1"/>
    <col min="1534" max="1534" width="30.28515625" style="4" customWidth="1"/>
    <col min="1535" max="1535" width="14.7109375" style="4" customWidth="1"/>
    <col min="1536" max="1536" width="9.7109375" style="4" customWidth="1"/>
    <col min="1537" max="1537" width="8.7109375" style="4"/>
    <col min="1538" max="1538" width="2.28515625" style="4" customWidth="1"/>
    <col min="1539" max="1539" width="13.42578125" style="4" customWidth="1"/>
    <col min="1540" max="1540" width="18.28515625" style="4" customWidth="1"/>
    <col min="1541" max="1541" width="38.28515625" style="4" customWidth="1"/>
    <col min="1542" max="1542" width="14.42578125" style="4" customWidth="1"/>
    <col min="1543" max="1788" width="8.7109375" style="4"/>
    <col min="1789" max="1789" width="4.42578125" style="4" customWidth="1"/>
    <col min="1790" max="1790" width="30.28515625" style="4" customWidth="1"/>
    <col min="1791" max="1791" width="14.7109375" style="4" customWidth="1"/>
    <col min="1792" max="1792" width="9.7109375" style="4" customWidth="1"/>
    <col min="1793" max="1793" width="8.7109375" style="4"/>
    <col min="1794" max="1794" width="2.28515625" style="4" customWidth="1"/>
    <col min="1795" max="1795" width="13.42578125" style="4" customWidth="1"/>
    <col min="1796" max="1796" width="18.28515625" style="4" customWidth="1"/>
    <col min="1797" max="1797" width="38.28515625" style="4" customWidth="1"/>
    <col min="1798" max="1798" width="14.42578125" style="4" customWidth="1"/>
    <col min="1799" max="2044" width="8.7109375" style="4"/>
    <col min="2045" max="2045" width="4.42578125" style="4" customWidth="1"/>
    <col min="2046" max="2046" width="30.28515625" style="4" customWidth="1"/>
    <col min="2047" max="2047" width="14.7109375" style="4" customWidth="1"/>
    <col min="2048" max="2048" width="9.7109375" style="4" customWidth="1"/>
    <col min="2049" max="2049" width="8.7109375" style="4"/>
    <col min="2050" max="2050" width="2.28515625" style="4" customWidth="1"/>
    <col min="2051" max="2051" width="13.42578125" style="4" customWidth="1"/>
    <col min="2052" max="2052" width="18.28515625" style="4" customWidth="1"/>
    <col min="2053" max="2053" width="38.28515625" style="4" customWidth="1"/>
    <col min="2054" max="2054" width="14.42578125" style="4" customWidth="1"/>
    <col min="2055" max="2300" width="8.7109375" style="4"/>
    <col min="2301" max="2301" width="4.42578125" style="4" customWidth="1"/>
    <col min="2302" max="2302" width="30.28515625" style="4" customWidth="1"/>
    <col min="2303" max="2303" width="14.7109375" style="4" customWidth="1"/>
    <col min="2304" max="2304" width="9.7109375" style="4" customWidth="1"/>
    <col min="2305" max="2305" width="8.7109375" style="4"/>
    <col min="2306" max="2306" width="2.28515625" style="4" customWidth="1"/>
    <col min="2307" max="2307" width="13.42578125" style="4" customWidth="1"/>
    <col min="2308" max="2308" width="18.28515625" style="4" customWidth="1"/>
    <col min="2309" max="2309" width="38.28515625" style="4" customWidth="1"/>
    <col min="2310" max="2310" width="14.42578125" style="4" customWidth="1"/>
    <col min="2311" max="2556" width="8.7109375" style="4"/>
    <col min="2557" max="2557" width="4.42578125" style="4" customWidth="1"/>
    <col min="2558" max="2558" width="30.28515625" style="4" customWidth="1"/>
    <col min="2559" max="2559" width="14.7109375" style="4" customWidth="1"/>
    <col min="2560" max="2560" width="9.7109375" style="4" customWidth="1"/>
    <col min="2561" max="2561" width="8.7109375" style="4"/>
    <col min="2562" max="2562" width="2.28515625" style="4" customWidth="1"/>
    <col min="2563" max="2563" width="13.42578125" style="4" customWidth="1"/>
    <col min="2564" max="2564" width="18.28515625" style="4" customWidth="1"/>
    <col min="2565" max="2565" width="38.28515625" style="4" customWidth="1"/>
    <col min="2566" max="2566" width="14.42578125" style="4" customWidth="1"/>
    <col min="2567" max="2812" width="8.7109375" style="4"/>
    <col min="2813" max="2813" width="4.42578125" style="4" customWidth="1"/>
    <col min="2814" max="2814" width="30.28515625" style="4" customWidth="1"/>
    <col min="2815" max="2815" width="14.7109375" style="4" customWidth="1"/>
    <col min="2816" max="2816" width="9.7109375" style="4" customWidth="1"/>
    <col min="2817" max="2817" width="8.7109375" style="4"/>
    <col min="2818" max="2818" width="2.28515625" style="4" customWidth="1"/>
    <col min="2819" max="2819" width="13.42578125" style="4" customWidth="1"/>
    <col min="2820" max="2820" width="18.28515625" style="4" customWidth="1"/>
    <col min="2821" max="2821" width="38.28515625" style="4" customWidth="1"/>
    <col min="2822" max="2822" width="14.42578125" style="4" customWidth="1"/>
    <col min="2823" max="3068" width="8.7109375" style="4"/>
    <col min="3069" max="3069" width="4.42578125" style="4" customWidth="1"/>
    <col min="3070" max="3070" width="30.28515625" style="4" customWidth="1"/>
    <col min="3071" max="3071" width="14.7109375" style="4" customWidth="1"/>
    <col min="3072" max="3072" width="9.7109375" style="4" customWidth="1"/>
    <col min="3073" max="3073" width="8.7109375" style="4"/>
    <col min="3074" max="3074" width="2.28515625" style="4" customWidth="1"/>
    <col min="3075" max="3075" width="13.42578125" style="4" customWidth="1"/>
    <col min="3076" max="3076" width="18.28515625" style="4" customWidth="1"/>
    <col min="3077" max="3077" width="38.28515625" style="4" customWidth="1"/>
    <col min="3078" max="3078" width="14.42578125" style="4" customWidth="1"/>
    <col min="3079" max="3324" width="8.7109375" style="4"/>
    <col min="3325" max="3325" width="4.42578125" style="4" customWidth="1"/>
    <col min="3326" max="3326" width="30.28515625" style="4" customWidth="1"/>
    <col min="3327" max="3327" width="14.7109375" style="4" customWidth="1"/>
    <col min="3328" max="3328" width="9.7109375" style="4" customWidth="1"/>
    <col min="3329" max="3329" width="8.7109375" style="4"/>
    <col min="3330" max="3330" width="2.28515625" style="4" customWidth="1"/>
    <col min="3331" max="3331" width="13.42578125" style="4" customWidth="1"/>
    <col min="3332" max="3332" width="18.28515625" style="4" customWidth="1"/>
    <col min="3333" max="3333" width="38.28515625" style="4" customWidth="1"/>
    <col min="3334" max="3334" width="14.42578125" style="4" customWidth="1"/>
    <col min="3335" max="3580" width="8.7109375" style="4"/>
    <col min="3581" max="3581" width="4.42578125" style="4" customWidth="1"/>
    <col min="3582" max="3582" width="30.28515625" style="4" customWidth="1"/>
    <col min="3583" max="3583" width="14.7109375" style="4" customWidth="1"/>
    <col min="3584" max="3584" width="9.7109375" style="4" customWidth="1"/>
    <col min="3585" max="3585" width="8.7109375" style="4"/>
    <col min="3586" max="3586" width="2.28515625" style="4" customWidth="1"/>
    <col min="3587" max="3587" width="13.42578125" style="4" customWidth="1"/>
    <col min="3588" max="3588" width="18.28515625" style="4" customWidth="1"/>
    <col min="3589" max="3589" width="38.28515625" style="4" customWidth="1"/>
    <col min="3590" max="3590" width="14.42578125" style="4" customWidth="1"/>
    <col min="3591" max="3836" width="8.7109375" style="4"/>
    <col min="3837" max="3837" width="4.42578125" style="4" customWidth="1"/>
    <col min="3838" max="3838" width="30.28515625" style="4" customWidth="1"/>
    <col min="3839" max="3839" width="14.7109375" style="4" customWidth="1"/>
    <col min="3840" max="3840" width="9.7109375" style="4" customWidth="1"/>
    <col min="3841" max="3841" width="8.7109375" style="4"/>
    <col min="3842" max="3842" width="2.28515625" style="4" customWidth="1"/>
    <col min="3843" max="3843" width="13.42578125" style="4" customWidth="1"/>
    <col min="3844" max="3844" width="18.28515625" style="4" customWidth="1"/>
    <col min="3845" max="3845" width="38.28515625" style="4" customWidth="1"/>
    <col min="3846" max="3846" width="14.42578125" style="4" customWidth="1"/>
    <col min="3847" max="4092" width="8.7109375" style="4"/>
    <col min="4093" max="4093" width="4.42578125" style="4" customWidth="1"/>
    <col min="4094" max="4094" width="30.28515625" style="4" customWidth="1"/>
    <col min="4095" max="4095" width="14.7109375" style="4" customWidth="1"/>
    <col min="4096" max="4096" width="9.7109375" style="4" customWidth="1"/>
    <col min="4097" max="4097" width="8.7109375" style="4"/>
    <col min="4098" max="4098" width="2.28515625" style="4" customWidth="1"/>
    <col min="4099" max="4099" width="13.42578125" style="4" customWidth="1"/>
    <col min="4100" max="4100" width="18.28515625" style="4" customWidth="1"/>
    <col min="4101" max="4101" width="38.28515625" style="4" customWidth="1"/>
    <col min="4102" max="4102" width="14.42578125" style="4" customWidth="1"/>
    <col min="4103" max="4348" width="8.7109375" style="4"/>
    <col min="4349" max="4349" width="4.42578125" style="4" customWidth="1"/>
    <col min="4350" max="4350" width="30.28515625" style="4" customWidth="1"/>
    <col min="4351" max="4351" width="14.7109375" style="4" customWidth="1"/>
    <col min="4352" max="4352" width="9.7109375" style="4" customWidth="1"/>
    <col min="4353" max="4353" width="8.7109375" style="4"/>
    <col min="4354" max="4354" width="2.28515625" style="4" customWidth="1"/>
    <col min="4355" max="4355" width="13.42578125" style="4" customWidth="1"/>
    <col min="4356" max="4356" width="18.28515625" style="4" customWidth="1"/>
    <col min="4357" max="4357" width="38.28515625" style="4" customWidth="1"/>
    <col min="4358" max="4358" width="14.42578125" style="4" customWidth="1"/>
    <col min="4359" max="4604" width="8.7109375" style="4"/>
    <col min="4605" max="4605" width="4.42578125" style="4" customWidth="1"/>
    <col min="4606" max="4606" width="30.28515625" style="4" customWidth="1"/>
    <col min="4607" max="4607" width="14.7109375" style="4" customWidth="1"/>
    <col min="4608" max="4608" width="9.7109375" style="4" customWidth="1"/>
    <col min="4609" max="4609" width="8.7109375" style="4"/>
    <col min="4610" max="4610" width="2.28515625" style="4" customWidth="1"/>
    <col min="4611" max="4611" width="13.42578125" style="4" customWidth="1"/>
    <col min="4612" max="4612" width="18.28515625" style="4" customWidth="1"/>
    <col min="4613" max="4613" width="38.28515625" style="4" customWidth="1"/>
    <col min="4614" max="4614" width="14.42578125" style="4" customWidth="1"/>
    <col min="4615" max="4860" width="8.7109375" style="4"/>
    <col min="4861" max="4861" width="4.42578125" style="4" customWidth="1"/>
    <col min="4862" max="4862" width="30.28515625" style="4" customWidth="1"/>
    <col min="4863" max="4863" width="14.7109375" style="4" customWidth="1"/>
    <col min="4864" max="4864" width="9.7109375" style="4" customWidth="1"/>
    <col min="4865" max="4865" width="8.7109375" style="4"/>
    <col min="4866" max="4866" width="2.28515625" style="4" customWidth="1"/>
    <col min="4867" max="4867" width="13.42578125" style="4" customWidth="1"/>
    <col min="4868" max="4868" width="18.28515625" style="4" customWidth="1"/>
    <col min="4869" max="4869" width="38.28515625" style="4" customWidth="1"/>
    <col min="4870" max="4870" width="14.42578125" style="4" customWidth="1"/>
    <col min="4871" max="5116" width="8.7109375" style="4"/>
    <col min="5117" max="5117" width="4.42578125" style="4" customWidth="1"/>
    <col min="5118" max="5118" width="30.28515625" style="4" customWidth="1"/>
    <col min="5119" max="5119" width="14.7109375" style="4" customWidth="1"/>
    <col min="5120" max="5120" width="9.7109375" style="4" customWidth="1"/>
    <col min="5121" max="5121" width="8.7109375" style="4"/>
    <col min="5122" max="5122" width="2.28515625" style="4" customWidth="1"/>
    <col min="5123" max="5123" width="13.42578125" style="4" customWidth="1"/>
    <col min="5124" max="5124" width="18.28515625" style="4" customWidth="1"/>
    <col min="5125" max="5125" width="38.28515625" style="4" customWidth="1"/>
    <col min="5126" max="5126" width="14.42578125" style="4" customWidth="1"/>
    <col min="5127" max="5372" width="8.7109375" style="4"/>
    <col min="5373" max="5373" width="4.42578125" style="4" customWidth="1"/>
    <col min="5374" max="5374" width="30.28515625" style="4" customWidth="1"/>
    <col min="5375" max="5375" width="14.7109375" style="4" customWidth="1"/>
    <col min="5376" max="5376" width="9.7109375" style="4" customWidth="1"/>
    <col min="5377" max="5377" width="8.7109375" style="4"/>
    <col min="5378" max="5378" width="2.28515625" style="4" customWidth="1"/>
    <col min="5379" max="5379" width="13.42578125" style="4" customWidth="1"/>
    <col min="5380" max="5380" width="18.28515625" style="4" customWidth="1"/>
    <col min="5381" max="5381" width="38.28515625" style="4" customWidth="1"/>
    <col min="5382" max="5382" width="14.42578125" style="4" customWidth="1"/>
    <col min="5383" max="5628" width="8.7109375" style="4"/>
    <col min="5629" max="5629" width="4.42578125" style="4" customWidth="1"/>
    <col min="5630" max="5630" width="30.28515625" style="4" customWidth="1"/>
    <col min="5631" max="5631" width="14.7109375" style="4" customWidth="1"/>
    <col min="5632" max="5632" width="9.7109375" style="4" customWidth="1"/>
    <col min="5633" max="5633" width="8.7109375" style="4"/>
    <col min="5634" max="5634" width="2.28515625" style="4" customWidth="1"/>
    <col min="5635" max="5635" width="13.42578125" style="4" customWidth="1"/>
    <col min="5636" max="5636" width="18.28515625" style="4" customWidth="1"/>
    <col min="5637" max="5637" width="38.28515625" style="4" customWidth="1"/>
    <col min="5638" max="5638" width="14.42578125" style="4" customWidth="1"/>
    <col min="5639" max="5884" width="8.7109375" style="4"/>
    <col min="5885" max="5885" width="4.42578125" style="4" customWidth="1"/>
    <col min="5886" max="5886" width="30.28515625" style="4" customWidth="1"/>
    <col min="5887" max="5887" width="14.7109375" style="4" customWidth="1"/>
    <col min="5888" max="5888" width="9.7109375" style="4" customWidth="1"/>
    <col min="5889" max="5889" width="8.7109375" style="4"/>
    <col min="5890" max="5890" width="2.28515625" style="4" customWidth="1"/>
    <col min="5891" max="5891" width="13.42578125" style="4" customWidth="1"/>
    <col min="5892" max="5892" width="18.28515625" style="4" customWidth="1"/>
    <col min="5893" max="5893" width="38.28515625" style="4" customWidth="1"/>
    <col min="5894" max="5894" width="14.42578125" style="4" customWidth="1"/>
    <col min="5895" max="6140" width="8.7109375" style="4"/>
    <col min="6141" max="6141" width="4.42578125" style="4" customWidth="1"/>
    <col min="6142" max="6142" width="30.28515625" style="4" customWidth="1"/>
    <col min="6143" max="6143" width="14.7109375" style="4" customWidth="1"/>
    <col min="6144" max="6144" width="9.7109375" style="4" customWidth="1"/>
    <col min="6145" max="6145" width="8.7109375" style="4"/>
    <col min="6146" max="6146" width="2.28515625" style="4" customWidth="1"/>
    <col min="6147" max="6147" width="13.42578125" style="4" customWidth="1"/>
    <col min="6148" max="6148" width="18.28515625" style="4" customWidth="1"/>
    <col min="6149" max="6149" width="38.28515625" style="4" customWidth="1"/>
    <col min="6150" max="6150" width="14.42578125" style="4" customWidth="1"/>
    <col min="6151" max="6396" width="8.7109375" style="4"/>
    <col min="6397" max="6397" width="4.42578125" style="4" customWidth="1"/>
    <col min="6398" max="6398" width="30.28515625" style="4" customWidth="1"/>
    <col min="6399" max="6399" width="14.7109375" style="4" customWidth="1"/>
    <col min="6400" max="6400" width="9.7109375" style="4" customWidth="1"/>
    <col min="6401" max="6401" width="8.7109375" style="4"/>
    <col min="6402" max="6402" width="2.28515625" style="4" customWidth="1"/>
    <col min="6403" max="6403" width="13.42578125" style="4" customWidth="1"/>
    <col min="6404" max="6404" width="18.28515625" style="4" customWidth="1"/>
    <col min="6405" max="6405" width="38.28515625" style="4" customWidth="1"/>
    <col min="6406" max="6406" width="14.42578125" style="4" customWidth="1"/>
    <col min="6407" max="6652" width="8.7109375" style="4"/>
    <col min="6653" max="6653" width="4.42578125" style="4" customWidth="1"/>
    <col min="6654" max="6654" width="30.28515625" style="4" customWidth="1"/>
    <col min="6655" max="6655" width="14.7109375" style="4" customWidth="1"/>
    <col min="6656" max="6656" width="9.7109375" style="4" customWidth="1"/>
    <col min="6657" max="6657" width="8.7109375" style="4"/>
    <col min="6658" max="6658" width="2.28515625" style="4" customWidth="1"/>
    <col min="6659" max="6659" width="13.42578125" style="4" customWidth="1"/>
    <col min="6660" max="6660" width="18.28515625" style="4" customWidth="1"/>
    <col min="6661" max="6661" width="38.28515625" style="4" customWidth="1"/>
    <col min="6662" max="6662" width="14.42578125" style="4" customWidth="1"/>
    <col min="6663" max="6908" width="8.7109375" style="4"/>
    <col min="6909" max="6909" width="4.42578125" style="4" customWidth="1"/>
    <col min="6910" max="6910" width="30.28515625" style="4" customWidth="1"/>
    <col min="6911" max="6911" width="14.7109375" style="4" customWidth="1"/>
    <col min="6912" max="6912" width="9.7109375" style="4" customWidth="1"/>
    <col min="6913" max="6913" width="8.7109375" style="4"/>
    <col min="6914" max="6914" width="2.28515625" style="4" customWidth="1"/>
    <col min="6915" max="6915" width="13.42578125" style="4" customWidth="1"/>
    <col min="6916" max="6916" width="18.28515625" style="4" customWidth="1"/>
    <col min="6917" max="6917" width="38.28515625" style="4" customWidth="1"/>
    <col min="6918" max="6918" width="14.42578125" style="4" customWidth="1"/>
    <col min="6919" max="7164" width="8.7109375" style="4"/>
    <col min="7165" max="7165" width="4.42578125" style="4" customWidth="1"/>
    <col min="7166" max="7166" width="30.28515625" style="4" customWidth="1"/>
    <col min="7167" max="7167" width="14.7109375" style="4" customWidth="1"/>
    <col min="7168" max="7168" width="9.7109375" style="4" customWidth="1"/>
    <col min="7169" max="7169" width="8.7109375" style="4"/>
    <col min="7170" max="7170" width="2.28515625" style="4" customWidth="1"/>
    <col min="7171" max="7171" width="13.42578125" style="4" customWidth="1"/>
    <col min="7172" max="7172" width="18.28515625" style="4" customWidth="1"/>
    <col min="7173" max="7173" width="38.28515625" style="4" customWidth="1"/>
    <col min="7174" max="7174" width="14.42578125" style="4" customWidth="1"/>
    <col min="7175" max="7420" width="8.7109375" style="4"/>
    <col min="7421" max="7421" width="4.42578125" style="4" customWidth="1"/>
    <col min="7422" max="7422" width="30.28515625" style="4" customWidth="1"/>
    <col min="7423" max="7423" width="14.7109375" style="4" customWidth="1"/>
    <col min="7424" max="7424" width="9.7109375" style="4" customWidth="1"/>
    <col min="7425" max="7425" width="8.7109375" style="4"/>
    <col min="7426" max="7426" width="2.28515625" style="4" customWidth="1"/>
    <col min="7427" max="7427" width="13.42578125" style="4" customWidth="1"/>
    <col min="7428" max="7428" width="18.28515625" style="4" customWidth="1"/>
    <col min="7429" max="7429" width="38.28515625" style="4" customWidth="1"/>
    <col min="7430" max="7430" width="14.42578125" style="4" customWidth="1"/>
    <col min="7431" max="7676" width="8.7109375" style="4"/>
    <col min="7677" max="7677" width="4.42578125" style="4" customWidth="1"/>
    <col min="7678" max="7678" width="30.28515625" style="4" customWidth="1"/>
    <col min="7679" max="7679" width="14.7109375" style="4" customWidth="1"/>
    <col min="7680" max="7680" width="9.7109375" style="4" customWidth="1"/>
    <col min="7681" max="7681" width="8.7109375" style="4"/>
    <col min="7682" max="7682" width="2.28515625" style="4" customWidth="1"/>
    <col min="7683" max="7683" width="13.42578125" style="4" customWidth="1"/>
    <col min="7684" max="7684" width="18.28515625" style="4" customWidth="1"/>
    <col min="7685" max="7685" width="38.28515625" style="4" customWidth="1"/>
    <col min="7686" max="7686" width="14.42578125" style="4" customWidth="1"/>
    <col min="7687" max="7932" width="8.7109375" style="4"/>
    <col min="7933" max="7933" width="4.42578125" style="4" customWidth="1"/>
    <col min="7934" max="7934" width="30.28515625" style="4" customWidth="1"/>
    <col min="7935" max="7935" width="14.7109375" style="4" customWidth="1"/>
    <col min="7936" max="7936" width="9.7109375" style="4" customWidth="1"/>
    <col min="7937" max="7937" width="8.7109375" style="4"/>
    <col min="7938" max="7938" width="2.28515625" style="4" customWidth="1"/>
    <col min="7939" max="7939" width="13.42578125" style="4" customWidth="1"/>
    <col min="7940" max="7940" width="18.28515625" style="4" customWidth="1"/>
    <col min="7941" max="7941" width="38.28515625" style="4" customWidth="1"/>
    <col min="7942" max="7942" width="14.42578125" style="4" customWidth="1"/>
    <col min="7943" max="8188" width="8.7109375" style="4"/>
    <col min="8189" max="8189" width="4.42578125" style="4" customWidth="1"/>
    <col min="8190" max="8190" width="30.28515625" style="4" customWidth="1"/>
    <col min="8191" max="8191" width="14.7109375" style="4" customWidth="1"/>
    <col min="8192" max="8192" width="9.7109375" style="4" customWidth="1"/>
    <col min="8193" max="8193" width="8.7109375" style="4"/>
    <col min="8194" max="8194" width="2.28515625" style="4" customWidth="1"/>
    <col min="8195" max="8195" width="13.42578125" style="4" customWidth="1"/>
    <col min="8196" max="8196" width="18.28515625" style="4" customWidth="1"/>
    <col min="8197" max="8197" width="38.28515625" style="4" customWidth="1"/>
    <col min="8198" max="8198" width="14.42578125" style="4" customWidth="1"/>
    <col min="8199" max="8444" width="8.7109375" style="4"/>
    <col min="8445" max="8445" width="4.42578125" style="4" customWidth="1"/>
    <col min="8446" max="8446" width="30.28515625" style="4" customWidth="1"/>
    <col min="8447" max="8447" width="14.7109375" style="4" customWidth="1"/>
    <col min="8448" max="8448" width="9.7109375" style="4" customWidth="1"/>
    <col min="8449" max="8449" width="8.7109375" style="4"/>
    <col min="8450" max="8450" width="2.28515625" style="4" customWidth="1"/>
    <col min="8451" max="8451" width="13.42578125" style="4" customWidth="1"/>
    <col min="8452" max="8452" width="18.28515625" style="4" customWidth="1"/>
    <col min="8453" max="8453" width="38.28515625" style="4" customWidth="1"/>
    <col min="8454" max="8454" width="14.42578125" style="4" customWidth="1"/>
    <col min="8455" max="8700" width="8.7109375" style="4"/>
    <col min="8701" max="8701" width="4.42578125" style="4" customWidth="1"/>
    <col min="8702" max="8702" width="30.28515625" style="4" customWidth="1"/>
    <col min="8703" max="8703" width="14.7109375" style="4" customWidth="1"/>
    <col min="8704" max="8704" width="9.7109375" style="4" customWidth="1"/>
    <col min="8705" max="8705" width="8.7109375" style="4"/>
    <col min="8706" max="8706" width="2.28515625" style="4" customWidth="1"/>
    <col min="8707" max="8707" width="13.42578125" style="4" customWidth="1"/>
    <col min="8708" max="8708" width="18.28515625" style="4" customWidth="1"/>
    <col min="8709" max="8709" width="38.28515625" style="4" customWidth="1"/>
    <col min="8710" max="8710" width="14.42578125" style="4" customWidth="1"/>
    <col min="8711" max="8956" width="8.7109375" style="4"/>
    <col min="8957" max="8957" width="4.42578125" style="4" customWidth="1"/>
    <col min="8958" max="8958" width="30.28515625" style="4" customWidth="1"/>
    <col min="8959" max="8959" width="14.7109375" style="4" customWidth="1"/>
    <col min="8960" max="8960" width="9.7109375" style="4" customWidth="1"/>
    <col min="8961" max="8961" width="8.7109375" style="4"/>
    <col min="8962" max="8962" width="2.28515625" style="4" customWidth="1"/>
    <col min="8963" max="8963" width="13.42578125" style="4" customWidth="1"/>
    <col min="8964" max="8964" width="18.28515625" style="4" customWidth="1"/>
    <col min="8965" max="8965" width="38.28515625" style="4" customWidth="1"/>
    <col min="8966" max="8966" width="14.42578125" style="4" customWidth="1"/>
    <col min="8967" max="9212" width="8.7109375" style="4"/>
    <col min="9213" max="9213" width="4.42578125" style="4" customWidth="1"/>
    <col min="9214" max="9214" width="30.28515625" style="4" customWidth="1"/>
    <col min="9215" max="9215" width="14.7109375" style="4" customWidth="1"/>
    <col min="9216" max="9216" width="9.7109375" style="4" customWidth="1"/>
    <col min="9217" max="9217" width="8.7109375" style="4"/>
    <col min="9218" max="9218" width="2.28515625" style="4" customWidth="1"/>
    <col min="9219" max="9219" width="13.42578125" style="4" customWidth="1"/>
    <col min="9220" max="9220" width="18.28515625" style="4" customWidth="1"/>
    <col min="9221" max="9221" width="38.28515625" style="4" customWidth="1"/>
    <col min="9222" max="9222" width="14.42578125" style="4" customWidth="1"/>
    <col min="9223" max="9468" width="8.7109375" style="4"/>
    <col min="9469" max="9469" width="4.42578125" style="4" customWidth="1"/>
    <col min="9470" max="9470" width="30.28515625" style="4" customWidth="1"/>
    <col min="9471" max="9471" width="14.7109375" style="4" customWidth="1"/>
    <col min="9472" max="9472" width="9.7109375" style="4" customWidth="1"/>
    <col min="9473" max="9473" width="8.7109375" style="4"/>
    <col min="9474" max="9474" width="2.28515625" style="4" customWidth="1"/>
    <col min="9475" max="9475" width="13.42578125" style="4" customWidth="1"/>
    <col min="9476" max="9476" width="18.28515625" style="4" customWidth="1"/>
    <col min="9477" max="9477" width="38.28515625" style="4" customWidth="1"/>
    <col min="9478" max="9478" width="14.42578125" style="4" customWidth="1"/>
    <col min="9479" max="9724" width="8.7109375" style="4"/>
    <col min="9725" max="9725" width="4.42578125" style="4" customWidth="1"/>
    <col min="9726" max="9726" width="30.28515625" style="4" customWidth="1"/>
    <col min="9727" max="9727" width="14.7109375" style="4" customWidth="1"/>
    <col min="9728" max="9728" width="9.7109375" style="4" customWidth="1"/>
    <col min="9729" max="9729" width="8.7109375" style="4"/>
    <col min="9730" max="9730" width="2.28515625" style="4" customWidth="1"/>
    <col min="9731" max="9731" width="13.42578125" style="4" customWidth="1"/>
    <col min="9732" max="9732" width="18.28515625" style="4" customWidth="1"/>
    <col min="9733" max="9733" width="38.28515625" style="4" customWidth="1"/>
    <col min="9734" max="9734" width="14.42578125" style="4" customWidth="1"/>
    <col min="9735" max="9980" width="8.7109375" style="4"/>
    <col min="9981" max="9981" width="4.42578125" style="4" customWidth="1"/>
    <col min="9982" max="9982" width="30.28515625" style="4" customWidth="1"/>
    <col min="9983" max="9983" width="14.7109375" style="4" customWidth="1"/>
    <col min="9984" max="9984" width="9.7109375" style="4" customWidth="1"/>
    <col min="9985" max="9985" width="8.7109375" style="4"/>
    <col min="9986" max="9986" width="2.28515625" style="4" customWidth="1"/>
    <col min="9987" max="9987" width="13.42578125" style="4" customWidth="1"/>
    <col min="9988" max="9988" width="18.28515625" style="4" customWidth="1"/>
    <col min="9989" max="9989" width="38.28515625" style="4" customWidth="1"/>
    <col min="9990" max="9990" width="14.42578125" style="4" customWidth="1"/>
    <col min="9991" max="10236" width="8.7109375" style="4"/>
    <col min="10237" max="10237" width="4.42578125" style="4" customWidth="1"/>
    <col min="10238" max="10238" width="30.28515625" style="4" customWidth="1"/>
    <col min="10239" max="10239" width="14.7109375" style="4" customWidth="1"/>
    <col min="10240" max="10240" width="9.7109375" style="4" customWidth="1"/>
    <col min="10241" max="10241" width="8.7109375" style="4"/>
    <col min="10242" max="10242" width="2.28515625" style="4" customWidth="1"/>
    <col min="10243" max="10243" width="13.42578125" style="4" customWidth="1"/>
    <col min="10244" max="10244" width="18.28515625" style="4" customWidth="1"/>
    <col min="10245" max="10245" width="38.28515625" style="4" customWidth="1"/>
    <col min="10246" max="10246" width="14.42578125" style="4" customWidth="1"/>
    <col min="10247" max="10492" width="8.7109375" style="4"/>
    <col min="10493" max="10493" width="4.42578125" style="4" customWidth="1"/>
    <col min="10494" max="10494" width="30.28515625" style="4" customWidth="1"/>
    <col min="10495" max="10495" width="14.7109375" style="4" customWidth="1"/>
    <col min="10496" max="10496" width="9.7109375" style="4" customWidth="1"/>
    <col min="10497" max="10497" width="8.7109375" style="4"/>
    <col min="10498" max="10498" width="2.28515625" style="4" customWidth="1"/>
    <col min="10499" max="10499" width="13.42578125" style="4" customWidth="1"/>
    <col min="10500" max="10500" width="18.28515625" style="4" customWidth="1"/>
    <col min="10501" max="10501" width="38.28515625" style="4" customWidth="1"/>
    <col min="10502" max="10502" width="14.42578125" style="4" customWidth="1"/>
    <col min="10503" max="10748" width="8.7109375" style="4"/>
    <col min="10749" max="10749" width="4.42578125" style="4" customWidth="1"/>
    <col min="10750" max="10750" width="30.28515625" style="4" customWidth="1"/>
    <col min="10751" max="10751" width="14.7109375" style="4" customWidth="1"/>
    <col min="10752" max="10752" width="9.7109375" style="4" customWidth="1"/>
    <col min="10753" max="10753" width="8.7109375" style="4"/>
    <col min="10754" max="10754" width="2.28515625" style="4" customWidth="1"/>
    <col min="10755" max="10755" width="13.42578125" style="4" customWidth="1"/>
    <col min="10756" max="10756" width="18.28515625" style="4" customWidth="1"/>
    <col min="10757" max="10757" width="38.28515625" style="4" customWidth="1"/>
    <col min="10758" max="10758" width="14.42578125" style="4" customWidth="1"/>
    <col min="10759" max="11004" width="8.7109375" style="4"/>
    <col min="11005" max="11005" width="4.42578125" style="4" customWidth="1"/>
    <col min="11006" max="11006" width="30.28515625" style="4" customWidth="1"/>
    <col min="11007" max="11007" width="14.7109375" style="4" customWidth="1"/>
    <col min="11008" max="11008" width="9.7109375" style="4" customWidth="1"/>
    <col min="11009" max="11009" width="8.7109375" style="4"/>
    <col min="11010" max="11010" width="2.28515625" style="4" customWidth="1"/>
    <col min="11011" max="11011" width="13.42578125" style="4" customWidth="1"/>
    <col min="11012" max="11012" width="18.28515625" style="4" customWidth="1"/>
    <col min="11013" max="11013" width="38.28515625" style="4" customWidth="1"/>
    <col min="11014" max="11014" width="14.42578125" style="4" customWidth="1"/>
    <col min="11015" max="11260" width="8.7109375" style="4"/>
    <col min="11261" max="11261" width="4.42578125" style="4" customWidth="1"/>
    <col min="11262" max="11262" width="30.28515625" style="4" customWidth="1"/>
    <col min="11263" max="11263" width="14.7109375" style="4" customWidth="1"/>
    <col min="11264" max="11264" width="9.7109375" style="4" customWidth="1"/>
    <col min="11265" max="11265" width="8.7109375" style="4"/>
    <col min="11266" max="11266" width="2.28515625" style="4" customWidth="1"/>
    <col min="11267" max="11267" width="13.42578125" style="4" customWidth="1"/>
    <col min="11268" max="11268" width="18.28515625" style="4" customWidth="1"/>
    <col min="11269" max="11269" width="38.28515625" style="4" customWidth="1"/>
    <col min="11270" max="11270" width="14.42578125" style="4" customWidth="1"/>
    <col min="11271" max="11516" width="8.7109375" style="4"/>
    <col min="11517" max="11517" width="4.42578125" style="4" customWidth="1"/>
    <col min="11518" max="11518" width="30.28515625" style="4" customWidth="1"/>
    <col min="11519" max="11519" width="14.7109375" style="4" customWidth="1"/>
    <col min="11520" max="11520" width="9.7109375" style="4" customWidth="1"/>
    <col min="11521" max="11521" width="8.7109375" style="4"/>
    <col min="11522" max="11522" width="2.28515625" style="4" customWidth="1"/>
    <col min="11523" max="11523" width="13.42578125" style="4" customWidth="1"/>
    <col min="11524" max="11524" width="18.28515625" style="4" customWidth="1"/>
    <col min="11525" max="11525" width="38.28515625" style="4" customWidth="1"/>
    <col min="11526" max="11526" width="14.42578125" style="4" customWidth="1"/>
    <col min="11527" max="11772" width="8.7109375" style="4"/>
    <col min="11773" max="11773" width="4.42578125" style="4" customWidth="1"/>
    <col min="11774" max="11774" width="30.28515625" style="4" customWidth="1"/>
    <col min="11775" max="11775" width="14.7109375" style="4" customWidth="1"/>
    <col min="11776" max="11776" width="9.7109375" style="4" customWidth="1"/>
    <col min="11777" max="11777" width="8.7109375" style="4"/>
    <col min="11778" max="11778" width="2.28515625" style="4" customWidth="1"/>
    <col min="11779" max="11779" width="13.42578125" style="4" customWidth="1"/>
    <col min="11780" max="11780" width="18.28515625" style="4" customWidth="1"/>
    <col min="11781" max="11781" width="38.28515625" style="4" customWidth="1"/>
    <col min="11782" max="11782" width="14.42578125" style="4" customWidth="1"/>
    <col min="11783" max="12028" width="8.7109375" style="4"/>
    <col min="12029" max="12029" width="4.42578125" style="4" customWidth="1"/>
    <col min="12030" max="12030" width="30.28515625" style="4" customWidth="1"/>
    <col min="12031" max="12031" width="14.7109375" style="4" customWidth="1"/>
    <col min="12032" max="12032" width="9.7109375" style="4" customWidth="1"/>
    <col min="12033" max="12033" width="8.7109375" style="4"/>
    <col min="12034" max="12034" width="2.28515625" style="4" customWidth="1"/>
    <col min="12035" max="12035" width="13.42578125" style="4" customWidth="1"/>
    <col min="12036" max="12036" width="18.28515625" style="4" customWidth="1"/>
    <col min="12037" max="12037" width="38.28515625" style="4" customWidth="1"/>
    <col min="12038" max="12038" width="14.42578125" style="4" customWidth="1"/>
    <col min="12039" max="12284" width="8.7109375" style="4"/>
    <col min="12285" max="12285" width="4.42578125" style="4" customWidth="1"/>
    <col min="12286" max="12286" width="30.28515625" style="4" customWidth="1"/>
    <col min="12287" max="12287" width="14.7109375" style="4" customWidth="1"/>
    <col min="12288" max="12288" width="9.7109375" style="4" customWidth="1"/>
    <col min="12289" max="12289" width="8.7109375" style="4"/>
    <col min="12290" max="12290" width="2.28515625" style="4" customWidth="1"/>
    <col min="12291" max="12291" width="13.42578125" style="4" customWidth="1"/>
    <col min="12292" max="12292" width="18.28515625" style="4" customWidth="1"/>
    <col min="12293" max="12293" width="38.28515625" style="4" customWidth="1"/>
    <col min="12294" max="12294" width="14.42578125" style="4" customWidth="1"/>
    <col min="12295" max="12540" width="8.7109375" style="4"/>
    <col min="12541" max="12541" width="4.42578125" style="4" customWidth="1"/>
    <col min="12542" max="12542" width="30.28515625" style="4" customWidth="1"/>
    <col min="12543" max="12543" width="14.7109375" style="4" customWidth="1"/>
    <col min="12544" max="12544" width="9.7109375" style="4" customWidth="1"/>
    <col min="12545" max="12545" width="8.7109375" style="4"/>
    <col min="12546" max="12546" width="2.28515625" style="4" customWidth="1"/>
    <col min="12547" max="12547" width="13.42578125" style="4" customWidth="1"/>
    <col min="12548" max="12548" width="18.28515625" style="4" customWidth="1"/>
    <col min="12549" max="12549" width="38.28515625" style="4" customWidth="1"/>
    <col min="12550" max="12550" width="14.42578125" style="4" customWidth="1"/>
    <col min="12551" max="12796" width="8.7109375" style="4"/>
    <col min="12797" max="12797" width="4.42578125" style="4" customWidth="1"/>
    <col min="12798" max="12798" width="30.28515625" style="4" customWidth="1"/>
    <col min="12799" max="12799" width="14.7109375" style="4" customWidth="1"/>
    <col min="12800" max="12800" width="9.7109375" style="4" customWidth="1"/>
    <col min="12801" max="12801" width="8.7109375" style="4"/>
    <col min="12802" max="12802" width="2.28515625" style="4" customWidth="1"/>
    <col min="12803" max="12803" width="13.42578125" style="4" customWidth="1"/>
    <col min="12804" max="12804" width="18.28515625" style="4" customWidth="1"/>
    <col min="12805" max="12805" width="38.28515625" style="4" customWidth="1"/>
    <col min="12806" max="12806" width="14.42578125" style="4" customWidth="1"/>
    <col min="12807" max="13052" width="8.7109375" style="4"/>
    <col min="13053" max="13053" width="4.42578125" style="4" customWidth="1"/>
    <col min="13054" max="13054" width="30.28515625" style="4" customWidth="1"/>
    <col min="13055" max="13055" width="14.7109375" style="4" customWidth="1"/>
    <col min="13056" max="13056" width="9.7109375" style="4" customWidth="1"/>
    <col min="13057" max="13057" width="8.7109375" style="4"/>
    <col min="13058" max="13058" width="2.28515625" style="4" customWidth="1"/>
    <col min="13059" max="13059" width="13.42578125" style="4" customWidth="1"/>
    <col min="13060" max="13060" width="18.28515625" style="4" customWidth="1"/>
    <col min="13061" max="13061" width="38.28515625" style="4" customWidth="1"/>
    <col min="13062" max="13062" width="14.42578125" style="4" customWidth="1"/>
    <col min="13063" max="13308" width="8.7109375" style="4"/>
    <col min="13309" max="13309" width="4.42578125" style="4" customWidth="1"/>
    <col min="13310" max="13310" width="30.28515625" style="4" customWidth="1"/>
    <col min="13311" max="13311" width="14.7109375" style="4" customWidth="1"/>
    <col min="13312" max="13312" width="9.7109375" style="4" customWidth="1"/>
    <col min="13313" max="13313" width="8.7109375" style="4"/>
    <col min="13314" max="13314" width="2.28515625" style="4" customWidth="1"/>
    <col min="13315" max="13315" width="13.42578125" style="4" customWidth="1"/>
    <col min="13316" max="13316" width="18.28515625" style="4" customWidth="1"/>
    <col min="13317" max="13317" width="38.28515625" style="4" customWidth="1"/>
    <col min="13318" max="13318" width="14.42578125" style="4" customWidth="1"/>
    <col min="13319" max="13564" width="8.7109375" style="4"/>
    <col min="13565" max="13565" width="4.42578125" style="4" customWidth="1"/>
    <col min="13566" max="13566" width="30.28515625" style="4" customWidth="1"/>
    <col min="13567" max="13567" width="14.7109375" style="4" customWidth="1"/>
    <col min="13568" max="13568" width="9.7109375" style="4" customWidth="1"/>
    <col min="13569" max="13569" width="8.7109375" style="4"/>
    <col min="13570" max="13570" width="2.28515625" style="4" customWidth="1"/>
    <col min="13571" max="13571" width="13.42578125" style="4" customWidth="1"/>
    <col min="13572" max="13572" width="18.28515625" style="4" customWidth="1"/>
    <col min="13573" max="13573" width="38.28515625" style="4" customWidth="1"/>
    <col min="13574" max="13574" width="14.42578125" style="4" customWidth="1"/>
    <col min="13575" max="13820" width="8.7109375" style="4"/>
    <col min="13821" max="13821" width="4.42578125" style="4" customWidth="1"/>
    <col min="13822" max="13822" width="30.28515625" style="4" customWidth="1"/>
    <col min="13823" max="13823" width="14.7109375" style="4" customWidth="1"/>
    <col min="13824" max="13824" width="9.7109375" style="4" customWidth="1"/>
    <col min="13825" max="13825" width="8.7109375" style="4"/>
    <col min="13826" max="13826" width="2.28515625" style="4" customWidth="1"/>
    <col min="13827" max="13827" width="13.42578125" style="4" customWidth="1"/>
    <col min="13828" max="13828" width="18.28515625" style="4" customWidth="1"/>
    <col min="13829" max="13829" width="38.28515625" style="4" customWidth="1"/>
    <col min="13830" max="13830" width="14.42578125" style="4" customWidth="1"/>
    <col min="13831" max="14076" width="8.7109375" style="4"/>
    <col min="14077" max="14077" width="4.42578125" style="4" customWidth="1"/>
    <col min="14078" max="14078" width="30.28515625" style="4" customWidth="1"/>
    <col min="14079" max="14079" width="14.7109375" style="4" customWidth="1"/>
    <col min="14080" max="14080" width="9.7109375" style="4" customWidth="1"/>
    <col min="14081" max="14081" width="8.7109375" style="4"/>
    <col min="14082" max="14082" width="2.28515625" style="4" customWidth="1"/>
    <col min="14083" max="14083" width="13.42578125" style="4" customWidth="1"/>
    <col min="14084" max="14084" width="18.28515625" style="4" customWidth="1"/>
    <col min="14085" max="14085" width="38.28515625" style="4" customWidth="1"/>
    <col min="14086" max="14086" width="14.42578125" style="4" customWidth="1"/>
    <col min="14087" max="14332" width="8.7109375" style="4"/>
    <col min="14333" max="14333" width="4.42578125" style="4" customWidth="1"/>
    <col min="14334" max="14334" width="30.28515625" style="4" customWidth="1"/>
    <col min="14335" max="14335" width="14.7109375" style="4" customWidth="1"/>
    <col min="14336" max="14336" width="9.7109375" style="4" customWidth="1"/>
    <col min="14337" max="14337" width="8.7109375" style="4"/>
    <col min="14338" max="14338" width="2.28515625" style="4" customWidth="1"/>
    <col min="14339" max="14339" width="13.42578125" style="4" customWidth="1"/>
    <col min="14340" max="14340" width="18.28515625" style="4" customWidth="1"/>
    <col min="14341" max="14341" width="38.28515625" style="4" customWidth="1"/>
    <col min="14342" max="14342" width="14.42578125" style="4" customWidth="1"/>
    <col min="14343" max="14588" width="8.7109375" style="4"/>
    <col min="14589" max="14589" width="4.42578125" style="4" customWidth="1"/>
    <col min="14590" max="14590" width="30.28515625" style="4" customWidth="1"/>
    <col min="14591" max="14591" width="14.7109375" style="4" customWidth="1"/>
    <col min="14592" max="14592" width="9.7109375" style="4" customWidth="1"/>
    <col min="14593" max="14593" width="8.7109375" style="4"/>
    <col min="14594" max="14594" width="2.28515625" style="4" customWidth="1"/>
    <col min="14595" max="14595" width="13.42578125" style="4" customWidth="1"/>
    <col min="14596" max="14596" width="18.28515625" style="4" customWidth="1"/>
    <col min="14597" max="14597" width="38.28515625" style="4" customWidth="1"/>
    <col min="14598" max="14598" width="14.42578125" style="4" customWidth="1"/>
    <col min="14599" max="14844" width="8.7109375" style="4"/>
    <col min="14845" max="14845" width="4.42578125" style="4" customWidth="1"/>
    <col min="14846" max="14846" width="30.28515625" style="4" customWidth="1"/>
    <col min="14847" max="14847" width="14.7109375" style="4" customWidth="1"/>
    <col min="14848" max="14848" width="9.7109375" style="4" customWidth="1"/>
    <col min="14849" max="14849" width="8.7109375" style="4"/>
    <col min="14850" max="14850" width="2.28515625" style="4" customWidth="1"/>
    <col min="14851" max="14851" width="13.42578125" style="4" customWidth="1"/>
    <col min="14852" max="14852" width="18.28515625" style="4" customWidth="1"/>
    <col min="14853" max="14853" width="38.28515625" style="4" customWidth="1"/>
    <col min="14854" max="14854" width="14.42578125" style="4" customWidth="1"/>
    <col min="14855" max="15100" width="8.7109375" style="4"/>
    <col min="15101" max="15101" width="4.42578125" style="4" customWidth="1"/>
    <col min="15102" max="15102" width="30.28515625" style="4" customWidth="1"/>
    <col min="15103" max="15103" width="14.7109375" style="4" customWidth="1"/>
    <col min="15104" max="15104" width="9.7109375" style="4" customWidth="1"/>
    <col min="15105" max="15105" width="8.7109375" style="4"/>
    <col min="15106" max="15106" width="2.28515625" style="4" customWidth="1"/>
    <col min="15107" max="15107" width="13.42578125" style="4" customWidth="1"/>
    <col min="15108" max="15108" width="18.28515625" style="4" customWidth="1"/>
    <col min="15109" max="15109" width="38.28515625" style="4" customWidth="1"/>
    <col min="15110" max="15110" width="14.42578125" style="4" customWidth="1"/>
    <col min="15111" max="15356" width="8.7109375" style="4"/>
    <col min="15357" max="15357" width="4.42578125" style="4" customWidth="1"/>
    <col min="15358" max="15358" width="30.28515625" style="4" customWidth="1"/>
    <col min="15359" max="15359" width="14.7109375" style="4" customWidth="1"/>
    <col min="15360" max="15360" width="9.7109375" style="4" customWidth="1"/>
    <col min="15361" max="15361" width="8.7109375" style="4"/>
    <col min="15362" max="15362" width="2.28515625" style="4" customWidth="1"/>
    <col min="15363" max="15363" width="13.42578125" style="4" customWidth="1"/>
    <col min="15364" max="15364" width="18.28515625" style="4" customWidth="1"/>
    <col min="15365" max="15365" width="38.28515625" style="4" customWidth="1"/>
    <col min="15366" max="15366" width="14.42578125" style="4" customWidth="1"/>
    <col min="15367" max="15612" width="8.7109375" style="4"/>
    <col min="15613" max="15613" width="4.42578125" style="4" customWidth="1"/>
    <col min="15614" max="15614" width="30.28515625" style="4" customWidth="1"/>
    <col min="15615" max="15615" width="14.7109375" style="4" customWidth="1"/>
    <col min="15616" max="15616" width="9.7109375" style="4" customWidth="1"/>
    <col min="15617" max="15617" width="8.7109375" style="4"/>
    <col min="15618" max="15618" width="2.28515625" style="4" customWidth="1"/>
    <col min="15619" max="15619" width="13.42578125" style="4" customWidth="1"/>
    <col min="15620" max="15620" width="18.28515625" style="4" customWidth="1"/>
    <col min="15621" max="15621" width="38.28515625" style="4" customWidth="1"/>
    <col min="15622" max="15622" width="14.42578125" style="4" customWidth="1"/>
    <col min="15623" max="15868" width="8.7109375" style="4"/>
    <col min="15869" max="15869" width="4.42578125" style="4" customWidth="1"/>
    <col min="15870" max="15870" width="30.28515625" style="4" customWidth="1"/>
    <col min="15871" max="15871" width="14.7109375" style="4" customWidth="1"/>
    <col min="15872" max="15872" width="9.7109375" style="4" customWidth="1"/>
    <col min="15873" max="15873" width="8.7109375" style="4"/>
    <col min="15874" max="15874" width="2.28515625" style="4" customWidth="1"/>
    <col min="15875" max="15875" width="13.42578125" style="4" customWidth="1"/>
    <col min="15876" max="15876" width="18.28515625" style="4" customWidth="1"/>
    <col min="15877" max="15877" width="38.28515625" style="4" customWidth="1"/>
    <col min="15878" max="15878" width="14.42578125" style="4" customWidth="1"/>
    <col min="15879" max="16124" width="8.7109375" style="4"/>
    <col min="16125" max="16125" width="4.42578125" style="4" customWidth="1"/>
    <col min="16126" max="16126" width="30.28515625" style="4" customWidth="1"/>
    <col min="16127" max="16127" width="14.7109375" style="4" customWidth="1"/>
    <col min="16128" max="16128" width="9.7109375" style="4" customWidth="1"/>
    <col min="16129" max="16129" width="8.7109375" style="4"/>
    <col min="16130" max="16130" width="2.28515625" style="4" customWidth="1"/>
    <col min="16131" max="16131" width="13.42578125" style="4" customWidth="1"/>
    <col min="16132" max="16132" width="18.28515625" style="4" customWidth="1"/>
    <col min="16133" max="16133" width="38.28515625" style="4" customWidth="1"/>
    <col min="16134" max="16134" width="14.42578125" style="4" customWidth="1"/>
    <col min="16135" max="16384" width="8.7109375" style="4"/>
  </cols>
  <sheetData>
    <row r="1" spans="2:9" ht="4.9000000000000004" customHeight="1">
      <c r="B1" s="1"/>
      <c r="C1" s="2"/>
      <c r="D1" s="1"/>
      <c r="E1" s="1"/>
      <c r="F1" s="1"/>
    </row>
    <row r="2" spans="2:9" ht="33" customHeight="1">
      <c r="B2" s="157"/>
      <c r="C2" s="157"/>
      <c r="D2" s="158"/>
      <c r="E2" s="159" t="str">
        <f>UPPER("Αποτελέσματα Αξιολόγηση Κινδύνων Ασφάλειας Πληροφοριών")</f>
        <v>ΑΠΟΤΕΛΕΣΜΑΤΑ ΑΞΙΟΛΟΓΗΣΗ ΚΙΝΔΥΝΩΝ ΑΣΦΑΛΕΙΑΣ ΠΛΗΡΟΦΟΡΙΩΝ</v>
      </c>
      <c r="F2" s="160"/>
      <c r="G2" s="5"/>
      <c r="H2" s="5"/>
      <c r="I2" s="5"/>
    </row>
    <row r="3" spans="2:9" ht="33" customHeight="1">
      <c r="B3" s="157"/>
      <c r="C3" s="157"/>
      <c r="D3" s="158"/>
      <c r="E3" s="159"/>
      <c r="F3" s="160"/>
      <c r="G3" s="5"/>
      <c r="H3" s="5"/>
      <c r="I3" s="5"/>
    </row>
    <row r="4" spans="2:9" ht="4.9000000000000004" customHeight="1">
      <c r="B4" s="6"/>
      <c r="D4" s="6"/>
      <c r="E4" s="6"/>
      <c r="F4" s="6"/>
      <c r="G4" s="7"/>
      <c r="H4" s="7"/>
      <c r="I4" s="7"/>
    </row>
    <row r="5" spans="2:9" ht="24" customHeight="1" thickBot="1">
      <c r="B5" s="154" t="str">
        <f>UPPER("Πληροφορίες Εγγράφου")</f>
        <v>ΠΛΗΡΟΦΟΡΙΕΣ ΕΓΓΡΑΦΟΥ</v>
      </c>
      <c r="C5" s="155"/>
      <c r="D5" s="155"/>
      <c r="E5" s="155"/>
      <c r="F5" s="155"/>
    </row>
    <row r="6" spans="2:9" ht="24" customHeight="1" thickTop="1">
      <c r="B6" s="8" t="s">
        <v>6</v>
      </c>
      <c r="C6" s="161" t="s">
        <v>5</v>
      </c>
      <c r="D6" s="162"/>
      <c r="E6" s="9"/>
      <c r="F6" s="9"/>
    </row>
    <row r="7" spans="2:9" ht="24" customHeight="1">
      <c r="B7" s="8" t="s">
        <v>7</v>
      </c>
      <c r="C7" s="163"/>
      <c r="D7" s="164"/>
      <c r="E7" s="10"/>
      <c r="F7" s="10"/>
    </row>
    <row r="8" spans="2:9" ht="24" customHeight="1">
      <c r="B8" s="8" t="s">
        <v>8</v>
      </c>
      <c r="C8" s="11">
        <v>1</v>
      </c>
      <c r="D8" s="12"/>
      <c r="E8" s="13"/>
      <c r="F8" s="13"/>
    </row>
    <row r="9" spans="2:9" ht="24" customHeight="1">
      <c r="B9" s="8" t="s">
        <v>9</v>
      </c>
      <c r="C9" s="165" t="s">
        <v>12</v>
      </c>
      <c r="D9" s="166"/>
      <c r="E9" s="14"/>
      <c r="F9" s="14"/>
    </row>
    <row r="10" spans="2:9" ht="24" customHeight="1">
      <c r="B10" s="8" t="s">
        <v>10</v>
      </c>
      <c r="C10" s="152"/>
      <c r="D10" s="153"/>
      <c r="E10" s="15"/>
      <c r="F10" s="15"/>
    </row>
    <row r="11" spans="2:9" ht="24" customHeight="1" thickBot="1">
      <c r="B11" s="8" t="s">
        <v>11</v>
      </c>
      <c r="C11" s="16"/>
      <c r="D11" s="17"/>
      <c r="E11" s="18"/>
      <c r="F11" s="18"/>
    </row>
    <row r="12" spans="2:9" ht="6" customHeight="1" thickTop="1"/>
    <row r="13" spans="2:9" ht="25.15" customHeight="1" thickBot="1">
      <c r="B13" s="154" t="str">
        <f>UPPER("Ιστορικό Εγγράφου")</f>
        <v>ΙΣΤΟΡΙΚΟ ΕΓΓΡΑΦΟΥ</v>
      </c>
      <c r="C13" s="155"/>
      <c r="D13" s="155"/>
      <c r="E13" s="155"/>
      <c r="F13" s="156"/>
    </row>
    <row r="14" spans="2:9" ht="25.15" customHeight="1" thickTop="1">
      <c r="B14" s="19" t="s">
        <v>10</v>
      </c>
      <c r="C14" s="19" t="s">
        <v>8</v>
      </c>
      <c r="D14" s="19" t="s">
        <v>13</v>
      </c>
      <c r="E14" s="19" t="s">
        <v>14</v>
      </c>
      <c r="F14" s="19" t="s">
        <v>15</v>
      </c>
    </row>
    <row r="15" spans="2:9" ht="25.15" customHeight="1">
      <c r="B15" s="145"/>
      <c r="C15" s="146"/>
      <c r="D15" s="21"/>
      <c r="E15" s="22"/>
      <c r="F15" s="23"/>
    </row>
    <row r="16" spans="2:9" ht="25.15" customHeight="1">
      <c r="B16" s="20" t="s">
        <v>357</v>
      </c>
      <c r="C16" s="20" t="s">
        <v>359</v>
      </c>
      <c r="D16" s="22"/>
      <c r="E16" s="22" t="s">
        <v>358</v>
      </c>
      <c r="F16" s="20"/>
    </row>
    <row r="17" spans="2:6" s="3" customFormat="1" ht="25.15" customHeight="1">
      <c r="B17" s="23" t="s">
        <v>357</v>
      </c>
      <c r="C17" s="23" t="s">
        <v>359</v>
      </c>
      <c r="D17" s="23"/>
      <c r="E17" s="23" t="s">
        <v>358</v>
      </c>
      <c r="F17" s="23"/>
    </row>
    <row r="18" spans="2:6" s="3" customFormat="1" ht="25.15" customHeight="1">
      <c r="B18" s="20" t="s">
        <v>357</v>
      </c>
      <c r="C18" s="20" t="s">
        <v>359</v>
      </c>
      <c r="D18" s="22"/>
      <c r="E18" s="22" t="s">
        <v>358</v>
      </c>
      <c r="F18" s="20"/>
    </row>
    <row r="19" spans="2:6" s="3" customFormat="1" ht="25.15" customHeight="1">
      <c r="B19" s="23" t="s">
        <v>357</v>
      </c>
      <c r="C19" s="23" t="s">
        <v>359</v>
      </c>
      <c r="D19" s="23"/>
      <c r="E19" s="23" t="s">
        <v>358</v>
      </c>
      <c r="F19" s="23"/>
    </row>
    <row r="20" spans="2:6" s="3" customFormat="1" ht="25.15" customHeight="1">
      <c r="B20" s="20" t="s">
        <v>357</v>
      </c>
      <c r="C20" s="20" t="s">
        <v>359</v>
      </c>
      <c r="D20" s="22"/>
      <c r="E20" s="22" t="s">
        <v>358</v>
      </c>
      <c r="F20" s="22"/>
    </row>
  </sheetData>
  <mergeCells count="8">
    <mergeCell ref="C10:D10"/>
    <mergeCell ref="B13:F13"/>
    <mergeCell ref="B2:D3"/>
    <mergeCell ref="E2:F3"/>
    <mergeCell ref="B5:F5"/>
    <mergeCell ref="C6:D6"/>
    <mergeCell ref="C7:D7"/>
    <mergeCell ref="C9:D9"/>
  </mergeCells>
  <dataValidations count="1">
    <dataValidation type="list" allowBlank="1" showInputMessage="1" showErrorMessage="1" sqref="C9:D9" xr:uid="{B4FB7EF6-C9E4-4F89-BFE3-1530220A55FA}">
      <formula1>"[Enter classification here], Δημόσιο, Εσωτερικό, Εμπιστευτικό, Άκρως Εμπιστευτικό"</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2546A-C0A5-4B87-AAEE-157F0F5FC0E6}">
  <sheetPr>
    <tabColor rgb="FFE3032E"/>
  </sheetPr>
  <dimension ref="A1:AL95"/>
  <sheetViews>
    <sheetView topLeftCell="A86" zoomScale="80" zoomScaleNormal="80" workbookViewId="0">
      <pane xSplit="1" topLeftCell="AA1" activePane="topRight" state="frozen"/>
      <selection pane="topRight" activeCell="AJ98" sqref="AJ98"/>
    </sheetView>
  </sheetViews>
  <sheetFormatPr defaultColWidth="8.85546875" defaultRowHeight="28.15" customHeight="1"/>
  <cols>
    <col min="1" max="1" width="6.7109375" style="28" bestFit="1" customWidth="1"/>
    <col min="2" max="2" width="24.28515625" style="28" bestFit="1" customWidth="1"/>
    <col min="3" max="3" width="17.28515625" style="28" customWidth="1"/>
    <col min="4" max="5" width="61.140625" style="28" customWidth="1"/>
    <col min="6" max="6" width="16.140625" style="28" customWidth="1"/>
    <col min="7" max="7" width="8" style="28" customWidth="1"/>
    <col min="8" max="8" width="12.7109375" style="28" customWidth="1"/>
    <col min="9" max="9" width="8" style="28" customWidth="1"/>
    <col min="10" max="10" width="19.5703125" style="28" customWidth="1"/>
    <col min="11" max="11" width="16.5703125" style="28" customWidth="1"/>
    <col min="12" max="12" width="29.85546875" style="30" customWidth="1"/>
    <col min="13" max="13" width="28.42578125" style="28" customWidth="1"/>
    <col min="14" max="14" width="14.7109375" style="28" customWidth="1"/>
    <col min="15" max="15" width="8.28515625" style="28" customWidth="1"/>
    <col min="16" max="16" width="12.7109375" style="28" customWidth="1"/>
    <col min="17" max="17" width="8.28515625" style="28" customWidth="1"/>
    <col min="18" max="18" width="18.85546875" style="28" bestFit="1" customWidth="1"/>
    <col min="19" max="19" width="16.28515625" style="28" customWidth="1"/>
    <col min="20" max="20" width="66.5703125" style="28" customWidth="1"/>
    <col min="21" max="21" width="32.28515625" style="28" customWidth="1"/>
    <col min="22" max="22" width="29.28515625" style="28" customWidth="1"/>
    <col min="23" max="23" width="66.7109375" style="28" customWidth="1"/>
    <col min="24" max="24" width="22.28515625" style="28" customWidth="1"/>
    <col min="25" max="25" width="20.42578125" style="28" customWidth="1"/>
    <col min="26" max="26" width="46.7109375" style="28" customWidth="1"/>
    <col min="27" max="27" width="13.85546875" style="28" customWidth="1"/>
    <col min="28" max="28" width="18.85546875" style="28" customWidth="1"/>
    <col min="29" max="29" width="15.42578125" style="28" customWidth="1"/>
    <col min="30" max="30" width="16.7109375" style="28" customWidth="1"/>
    <col min="31" max="31" width="14.7109375" style="28" customWidth="1"/>
    <col min="32" max="32" width="8.28515625" style="28" customWidth="1"/>
    <col min="33" max="33" width="12.7109375" style="28" customWidth="1"/>
    <col min="34" max="34" width="8.28515625" style="28" customWidth="1"/>
    <col min="35" max="35" width="24.28515625" style="28" customWidth="1"/>
    <col min="36" max="36" width="64.140625" style="28" bestFit="1" customWidth="1"/>
    <col min="37" max="37" width="65.42578125" style="28" customWidth="1"/>
    <col min="38" max="38" width="24.5703125" style="31" customWidth="1"/>
    <col min="39" max="16384" width="8.85546875" style="28"/>
  </cols>
  <sheetData>
    <row r="1" spans="1:38" ht="34.15" customHeight="1">
      <c r="A1" s="170" t="s">
        <v>356</v>
      </c>
      <c r="B1" s="171"/>
      <c r="C1" s="171"/>
      <c r="D1" s="171"/>
      <c r="E1" s="171"/>
      <c r="F1" s="172" t="str">
        <f>UPPER("Εγγενής Κίνδυνος")</f>
        <v>ΕΓΓΕΝΗΣ ΚΙΝΔΥΝΟΣ</v>
      </c>
      <c r="G1" s="172"/>
      <c r="H1" s="172"/>
      <c r="I1" s="172"/>
      <c r="J1" s="172"/>
      <c r="K1" s="172"/>
      <c r="L1" s="173" t="str">
        <f>UPPER("Δικλείδες Ασφάλειας")</f>
        <v>ΔΙΚΛΕΙΔΕΣ ΑΣΦΑΛΕΙΑΣ</v>
      </c>
      <c r="M1" s="173"/>
      <c r="N1" s="174" t="str">
        <f>UPPER("Πραγματικός Kίνδυνος")</f>
        <v>ΠΡΑΓΜΑΤΙΚΟΣ KΙΝΔΥΝΟΣ</v>
      </c>
      <c r="O1" s="174"/>
      <c r="P1" s="174"/>
      <c r="Q1" s="174"/>
      <c r="R1" s="174"/>
      <c r="S1" s="174"/>
      <c r="T1" s="175" t="str">
        <f>UPPER("Αντιμετώπιση Κινδύνου")</f>
        <v>ΑΝΤΙΜΕΤΩΠΙΣΗ ΚΙΝΔΥΝΟΥ</v>
      </c>
      <c r="U1" s="175"/>
      <c r="V1" s="175"/>
      <c r="W1" s="175"/>
      <c r="X1" s="175"/>
      <c r="Y1" s="175"/>
      <c r="Z1" s="175"/>
      <c r="AA1" s="175"/>
      <c r="AB1" s="176" t="str">
        <f>UPPER("Επίπτωση στη ΕΑΔ")</f>
        <v>ΕΠΙΠΤΩΣΗ ΣΤΗ ΕΑΔ</v>
      </c>
      <c r="AC1" s="176"/>
      <c r="AD1" s="176"/>
      <c r="AE1" s="169" t="str">
        <f>UPPER("Έπειτα από την εφαρμογή των προτεινόμενων ενεργειών αντιμετώπισης του κινδύνου")</f>
        <v>ΈΠΕΙΤΑ ΑΠΟ ΤΗΝ ΕΦΑΡΜΟΓΗ ΤΩΝ ΠΡΟΤΕΙΝΟΜΕΝΩΝ ΕΝΕΡΓΕΙΩΝ ΑΝΤΙΜΕΤΩΠΙΣΗΣ ΤΟΥ ΚΙΝΔΥΝΟΥ</v>
      </c>
      <c r="AF1" s="169"/>
      <c r="AG1" s="169"/>
      <c r="AH1" s="169"/>
      <c r="AI1" s="169"/>
      <c r="AJ1" s="167" t="str">
        <f>UPPER("Αναφορά σε Πρότυπο")</f>
        <v>ΑΝΑΦΟΡΑ ΣΕ ΠΡΟΤΥΠΟ</v>
      </c>
      <c r="AK1" s="168"/>
      <c r="AL1" s="32"/>
    </row>
    <row r="2" spans="1:38" ht="34.15" customHeight="1" thickBot="1">
      <c r="A2" s="26" t="s">
        <v>166</v>
      </c>
      <c r="B2" s="26" t="str">
        <f>UPPER("Αναγνωριστικό Κινδύνου")</f>
        <v>ΑΝΑΓΝΩΡΙΣΤΙΚΟ ΚΙΝΔΥΝΟΥ</v>
      </c>
      <c r="C2" s="26" t="str">
        <f>UPPER("Τύπος Κινδύνου")</f>
        <v>ΤΥΠΟΣ ΚΙΝΔΥΝΟΥ</v>
      </c>
      <c r="D2" s="26" t="str">
        <f>UPPER("Ευπάθεια")</f>
        <v>ΕΥΠΑΘΕΙΑ</v>
      </c>
      <c r="E2" s="26" t="str">
        <f>UPPER("Απειλή")</f>
        <v>ΑΠΕΙΛΗ</v>
      </c>
      <c r="F2" s="131" t="str">
        <f>UPPER("Πιθανότητα")</f>
        <v>ΠΙΘΑΝΟΤΗΤΑ</v>
      </c>
      <c r="G2" s="131" t="s">
        <v>168</v>
      </c>
      <c r="H2" s="131" t="str">
        <f>UPPER("Επίπτωση")</f>
        <v>ΕΠΙΠΤΩΣΗ</v>
      </c>
      <c r="I2" s="131" t="s">
        <v>167</v>
      </c>
      <c r="J2" s="131" t="str">
        <f>UPPER("Επίπεδο Κινδύνων")</f>
        <v>ΕΠΙΠΕΔΟ ΚΙΝΔΥΝΩΝ</v>
      </c>
      <c r="K2" s="131" t="str">
        <f>UPPER("Τιμή Κινδύνου")</f>
        <v>ΤΙΜΗ ΚΙΝΔΥΝΟΥ</v>
      </c>
      <c r="L2" s="132" t="str">
        <f>UPPER("Υπάρχουσες Δικλείδες Ασφάλειας")</f>
        <v>ΥΠΑΡΧΟΥΣΕΣ ΔΙΚΛΕΙΔΕΣ ΑΣΦΑΛΕΙΑΣ</v>
      </c>
      <c r="M2" s="132" t="str">
        <f>UPPER("Επάρκεια Δικλείδων Ασφάλειας")</f>
        <v>ΕΠΑΡΚΕΙΑ ΔΙΚΛΕΙΔΩΝ ΑΣΦΑΛΕΙΑΣ</v>
      </c>
      <c r="N2" s="133" t="str">
        <f>UPPER("Πιθανότητα")</f>
        <v>ΠΙΘΑΝΟΤΗΤΑ</v>
      </c>
      <c r="O2" s="133" t="s">
        <v>168</v>
      </c>
      <c r="P2" s="133" t="str">
        <f>UPPER("Επίπτωση")</f>
        <v>ΕΠΙΠΤΩΣΗ</v>
      </c>
      <c r="Q2" s="133" t="s">
        <v>167</v>
      </c>
      <c r="R2" s="133" t="str">
        <f>UPPER("Επίπεδο Κινδύνων")</f>
        <v>ΕΠΙΠΕΔΟ ΚΙΝΔΥΝΩΝ</v>
      </c>
      <c r="S2" s="133" t="str">
        <f>UPPER("Τιμή Κινδύνου")</f>
        <v>ΤΙΜΗ ΚΙΝΔΥΝΟΥ</v>
      </c>
      <c r="T2" s="26" t="str">
        <f>UPPER("Παρατηρήσεις")</f>
        <v>ΠΑΡΑΤΗΡΗΣΕΙΣ</v>
      </c>
      <c r="U2" s="26" t="str">
        <f>UPPER("Ενέργεια Αντιμετώπισης
(Υποχρεωτική αν τιμή κινδύνου &gt; 12)")</f>
        <v>ΕΝΕΡΓΕΙΑ ΑΝΤΙΜΕΤΩΠΙΣΗΣ
(ΥΠΟΧΡΕΩΤΙΚΗ ΑΝ ΤΙΜΗ ΚΙΝΔΥΝΟΥ &gt; 12)</v>
      </c>
      <c r="V2" s="26" t="str">
        <f>UPPER("Επιλογή Αντιμετώπισης Κινδύνου")</f>
        <v>ΕΠΙΛΟΓΗ ΑΝΤΙΜΕΤΩΠΙΣΗΣ ΚΙΝΔΥΝΟΥ</v>
      </c>
      <c r="W2" s="26" t="str">
        <f>UPPER("Προτεινόμενες Ενέργειες Αντιμετώπισης του Κινδύνου")</f>
        <v>ΠΡΟΤΕΙΝΟΜΕΝΕΣ ΕΝΕΡΓΕΙΕΣ ΑΝΤΙΜΕΤΩΠΙΣΗΣ ΤΟΥ ΚΙΝΔΥΝΟΥ</v>
      </c>
      <c r="X2" s="26" t="str">
        <f>UPPER("Προτεραιότητα (1, 2, 3)")</f>
        <v>ΠΡΟΤΕΡΑΙΟΤΗΤΑ (1, 2, 3)</v>
      </c>
      <c r="Y2" s="26" t="str">
        <f>UPPER("Υπεύθυνος κινδύνου
(Risk Owner)")</f>
        <v>ΥΠΕΥΘΥΝΟΣ ΚΙΝΔΥΝΟΥ
(RISK OWNER)</v>
      </c>
      <c r="Z2" s="26" t="str">
        <f>UPPER("Καταληκτική ημερομηνία για την Αντιμετώπιση Κινδύνου")</f>
        <v>ΚΑΤΑΛΗΚΤΙΚΗ ΗΜΕΡΟΜΗΝΙΑ ΓΙΑ ΤΗΝ ΑΝΤΙΜΕΤΩΠΙΣΗ ΚΙΝΔΥΝΟΥ</v>
      </c>
      <c r="AA2" s="26" t="str">
        <f>UPPER("Κατάσταση")</f>
        <v>ΚΑΤΑΣΤΑΣΗ</v>
      </c>
      <c r="AB2" s="134" t="str">
        <f>UPPER("Εμπιστευτικότητα")</f>
        <v>ΕΜΠΙΣΤΕΥΤΙΚΟΤΗΤΑ</v>
      </c>
      <c r="AC2" s="134" t="str">
        <f>UPPER("Ακεραιότητα")</f>
        <v>ΑΚΕΡΑΙΟΤΗΤΑ</v>
      </c>
      <c r="AD2" s="134" t="str">
        <f>UPPER("Διαθεσιμότητα")</f>
        <v>ΔΙΑΘΕΣΙΜΟΤΗΤΑ</v>
      </c>
      <c r="AE2" s="135" t="str">
        <f>UPPER("Πιθανότητα")</f>
        <v>ΠΙΘΑΝΟΤΗΤΑ</v>
      </c>
      <c r="AF2" s="135" t="s">
        <v>168</v>
      </c>
      <c r="AG2" s="135" t="str">
        <f>UPPER("Επίπτωση")</f>
        <v>ΕΠΙΠΤΩΣΗ</v>
      </c>
      <c r="AH2" s="135" t="s">
        <v>167</v>
      </c>
      <c r="AI2" s="135" t="str">
        <f>UPPER("Υπολειπόμενος Κίνδυνος")</f>
        <v>ΥΠΟΛΕΙΠΟΜΕΝΟΣ ΚΙΝΔΥΝΟΣ</v>
      </c>
      <c r="AJ2" s="136" t="s">
        <v>4</v>
      </c>
      <c r="AK2" s="147" t="s">
        <v>361</v>
      </c>
      <c r="AL2" s="33" t="str">
        <f>UPPER("Κατηγορία")</f>
        <v>ΚΑΤΗΓΟΡΙΑ</v>
      </c>
    </row>
    <row r="3" spans="1:38" ht="30" customHeight="1" thickTop="1">
      <c r="A3" s="34">
        <v>1</v>
      </c>
      <c r="B3" s="34" t="s">
        <v>406</v>
      </c>
      <c r="C3" s="35" t="s">
        <v>69</v>
      </c>
      <c r="D3" s="36" t="s">
        <v>211</v>
      </c>
      <c r="E3" s="36" t="s">
        <v>266</v>
      </c>
      <c r="F3" s="34" t="s">
        <v>44</v>
      </c>
      <c r="G3" s="34">
        <f>IF(F3='Κλίμακες Τιμών'!D$18,1,IF(F3='Κλίμακες Τιμών'!D$19,2,IF(F3='Κλίμακες Τιμών'!D$20,3,IF(F3='Κλίμακες Τιμών'!D$21,4,IF(F3='Κλίμακες Τιμών'!D$22,5,0)))))</f>
        <v>5</v>
      </c>
      <c r="H3" s="37" t="s">
        <v>24</v>
      </c>
      <c r="I3" s="37">
        <f>IF(H3='Κλίμακες Τιμών'!C$11,1,IF(H3='Κλίμακες Τιμών'!C$10,2,IF(H3='Κλίμακες Τιμών'!C$9,3,IF(H3='Κλίμακες Τιμών'!C$8,4,IF(H3='Κλίμακες Τιμών'!C$7,5,0)))))</f>
        <v>5</v>
      </c>
      <c r="J3" s="149" t="str">
        <f>IF('Αξιολόγηση Κινδύνων &amp; ΠΕΑ'!K3&gt;=16,"ΚΡΙΣΙΜΟΣ",IF('Αξιολόγηση Κινδύνων &amp; ΠΕΑ'!K3&gt;=12,"ΣΗΜΑΝΤΙΚΟΣ",IF('Αξιολόγηση Κινδύνων &amp; ΠΕΑ'!K3&gt;=6,"ΜΕΤΡΙΟΣ",IF('Αξιολόγηση Κινδύνων &amp; ΠΕΑ'!K3&gt;=1,"ΧΑΜΗΛΟΣ",""))))</f>
        <v>ΚΡΙΣΙΜΟΣ</v>
      </c>
      <c r="K3" s="38">
        <f t="shared" ref="K3:K34" si="0">G3*I3</f>
        <v>25</v>
      </c>
      <c r="L3" s="34" t="s">
        <v>501</v>
      </c>
      <c r="M3" s="34"/>
      <c r="N3" s="34"/>
      <c r="O3" s="37"/>
      <c r="P3" s="37"/>
      <c r="Q3" s="37"/>
      <c r="R3" s="149"/>
      <c r="S3" s="38"/>
      <c r="T3" s="36"/>
      <c r="U3" s="36"/>
      <c r="V3" s="34"/>
      <c r="W3" s="36"/>
      <c r="X3" s="34"/>
      <c r="Y3" s="34"/>
      <c r="Z3" s="34"/>
      <c r="AA3" s="34"/>
      <c r="AB3" s="34" t="s">
        <v>3</v>
      </c>
      <c r="AC3" s="34" t="s">
        <v>3</v>
      </c>
      <c r="AD3" s="34" t="s">
        <v>3</v>
      </c>
      <c r="AE3" s="34"/>
      <c r="AF3" s="37"/>
      <c r="AG3" s="37"/>
      <c r="AH3" s="37"/>
      <c r="AI3" s="150"/>
      <c r="AJ3" s="34" t="s">
        <v>73</v>
      </c>
      <c r="AK3" s="34" t="s">
        <v>380</v>
      </c>
      <c r="AL3" s="29" t="s">
        <v>392</v>
      </c>
    </row>
    <row r="4" spans="1:38" ht="30" customHeight="1">
      <c r="A4" s="34">
        <v>2</v>
      </c>
      <c r="B4" s="34" t="s">
        <v>407</v>
      </c>
      <c r="C4" s="43" t="s">
        <v>69</v>
      </c>
      <c r="D4" s="44" t="s">
        <v>264</v>
      </c>
      <c r="E4" s="44" t="s">
        <v>499</v>
      </c>
      <c r="F4" s="34" t="s">
        <v>44</v>
      </c>
      <c r="G4" s="34">
        <f>IF(F4='Κλίμακες Τιμών'!D$18,1,IF(F4='Κλίμακες Τιμών'!D$19,2,IF(F4='Κλίμακες Τιμών'!D$20,3,IF(F4='Κλίμακες Τιμών'!D$21,4,IF(F4='Κλίμακες Τιμών'!D$22,5,0)))))</f>
        <v>5</v>
      </c>
      <c r="H4" s="37" t="s">
        <v>24</v>
      </c>
      <c r="I4" s="37">
        <f>IF(H4='Κλίμακες Τιμών'!C$11,1,IF(H4='Κλίμακες Τιμών'!C$10,2,IF(H4='Κλίμακες Τιμών'!C$9,3,IF(H4='Κλίμακες Τιμών'!C$8,4,IF(H4='Κλίμακες Τιμών'!C$7,5,0)))))</f>
        <v>5</v>
      </c>
      <c r="J4" s="149" t="str">
        <f>IF('Αξιολόγηση Κινδύνων &amp; ΠΕΑ'!K4&gt;=16,"ΚΡΙΣΙΜΟΣ",IF('Αξιολόγηση Κινδύνων &amp; ΠΕΑ'!K4&gt;=12,"ΣΗΜΑΝΤΙΚΟΣ",IF('Αξιολόγηση Κινδύνων &amp; ΠΕΑ'!K4&gt;=6,"ΜΕΤΡΙΟΣ",IF('Αξιολόγηση Κινδύνων &amp; ΠΕΑ'!K4&gt;=1,"ΧΑΜΗΛΟΣ",""))))</f>
        <v>ΚΡΙΣΙΜΟΣ</v>
      </c>
      <c r="K4" s="38">
        <f t="shared" si="0"/>
        <v>25</v>
      </c>
      <c r="L4" s="42" t="s">
        <v>502</v>
      </c>
      <c r="M4" s="34"/>
      <c r="N4" s="34"/>
      <c r="O4" s="37"/>
      <c r="P4" s="37"/>
      <c r="Q4" s="37"/>
      <c r="R4" s="149"/>
      <c r="S4" s="38"/>
      <c r="T4" s="36"/>
      <c r="U4" s="36"/>
      <c r="V4" s="34"/>
      <c r="W4" s="36"/>
      <c r="X4" s="34"/>
      <c r="Y4" s="34"/>
      <c r="Z4" s="34"/>
      <c r="AA4" s="34"/>
      <c r="AB4" s="42" t="s">
        <v>3</v>
      </c>
      <c r="AC4" s="42" t="s">
        <v>3</v>
      </c>
      <c r="AD4" s="42" t="s">
        <v>3</v>
      </c>
      <c r="AE4" s="34"/>
      <c r="AF4" s="37"/>
      <c r="AG4" s="37"/>
      <c r="AH4" s="37"/>
      <c r="AI4" s="150"/>
      <c r="AJ4" s="42" t="s">
        <v>74</v>
      </c>
      <c r="AK4" s="42" t="s">
        <v>384</v>
      </c>
      <c r="AL4" s="29" t="s">
        <v>392</v>
      </c>
    </row>
    <row r="5" spans="1:38" ht="30" customHeight="1">
      <c r="A5" s="34">
        <v>3</v>
      </c>
      <c r="B5" s="34" t="s">
        <v>408</v>
      </c>
      <c r="C5" s="40" t="s">
        <v>69</v>
      </c>
      <c r="D5" s="41" t="s">
        <v>264</v>
      </c>
      <c r="E5" s="41" t="s">
        <v>400</v>
      </c>
      <c r="F5" s="34" t="s">
        <v>42</v>
      </c>
      <c r="G5" s="34">
        <f>IF(F5='Κλίμακες Τιμών'!D$18,1,IF(F5='Κλίμακες Τιμών'!D$19,2,IF(F5='Κλίμακες Τιμών'!D$20,3,IF(F5='Κλίμακες Τιμών'!D$21,4,IF(F5='Κλίμακες Τιμών'!D$22,5,0)))))</f>
        <v>4</v>
      </c>
      <c r="H5" s="37" t="s">
        <v>24</v>
      </c>
      <c r="I5" s="37">
        <f>IF(H5='Κλίμακες Τιμών'!C$11,1,IF(H5='Κλίμακες Τιμών'!C$10,2,IF(H5='Κλίμακες Τιμών'!C$9,3,IF(H5='Κλίμακες Τιμών'!C$8,4,IF(H5='Κλίμακες Τιμών'!C$7,5,0)))))</f>
        <v>5</v>
      </c>
      <c r="J5" s="149" t="str">
        <f>IF('Αξιολόγηση Κινδύνων &amp; ΠΕΑ'!K5&gt;=16,"ΚΡΙΣΙΜΟΣ",IF('Αξιολόγηση Κινδύνων &amp; ΠΕΑ'!K5&gt;=12,"ΣΗΜΑΝΤΙΚΟΣ",IF('Αξιολόγηση Κινδύνων &amp; ΠΕΑ'!K5&gt;=6,"ΜΕΤΡΙΟΣ",IF('Αξιολόγηση Κινδύνων &amp; ΠΕΑ'!K5&gt;=1,"ΧΑΜΗΛΟΣ",""))))</f>
        <v>ΚΡΙΣΙΜΟΣ</v>
      </c>
      <c r="K5" s="38">
        <f t="shared" si="0"/>
        <v>20</v>
      </c>
      <c r="L5" s="39" t="s">
        <v>551</v>
      </c>
      <c r="M5" s="34"/>
      <c r="N5" s="34"/>
      <c r="O5" s="37"/>
      <c r="P5" s="37"/>
      <c r="Q5" s="37"/>
      <c r="R5" s="149"/>
      <c r="S5" s="38"/>
      <c r="T5" s="41"/>
      <c r="U5" s="41"/>
      <c r="V5" s="34"/>
      <c r="W5" s="41"/>
      <c r="X5" s="34"/>
      <c r="Y5" s="39"/>
      <c r="Z5" s="39"/>
      <c r="AA5" s="34"/>
      <c r="AB5" s="39" t="s">
        <v>3</v>
      </c>
      <c r="AC5" s="39" t="s">
        <v>3</v>
      </c>
      <c r="AD5" s="39" t="s">
        <v>3</v>
      </c>
      <c r="AE5" s="34"/>
      <c r="AF5" s="37"/>
      <c r="AG5" s="37"/>
      <c r="AH5" s="37"/>
      <c r="AI5" s="150"/>
      <c r="AJ5" s="39" t="s">
        <v>75</v>
      </c>
      <c r="AK5" s="39" t="s">
        <v>375</v>
      </c>
      <c r="AL5" s="29" t="s">
        <v>392</v>
      </c>
    </row>
    <row r="6" spans="1:38" ht="30" customHeight="1">
      <c r="A6" s="34">
        <v>4</v>
      </c>
      <c r="B6" s="34" t="s">
        <v>409</v>
      </c>
      <c r="C6" s="40" t="s">
        <v>69</v>
      </c>
      <c r="D6" s="41" t="s">
        <v>312</v>
      </c>
      <c r="E6" s="41" t="s">
        <v>266</v>
      </c>
      <c r="F6" s="34" t="s">
        <v>44</v>
      </c>
      <c r="G6" s="34">
        <f>IF(F6='Κλίμακες Τιμών'!D$18,1,IF(F6='Κλίμακες Τιμών'!D$19,2,IF(F6='Κλίμακες Τιμών'!D$20,3,IF(F6='Κλίμακες Τιμών'!D$21,4,IF(F6='Κλίμακες Τιμών'!D$22,5,0)))))</f>
        <v>5</v>
      </c>
      <c r="H6" s="37" t="s">
        <v>24</v>
      </c>
      <c r="I6" s="37">
        <f>IF(H6='Κλίμακες Τιμών'!C$11,1,IF(H6='Κλίμακες Τιμών'!C$10,2,IF(H6='Κλίμακες Τιμών'!C$9,3,IF(H6='Κλίμακες Τιμών'!C$8,4,IF(H6='Κλίμακες Τιμών'!C$7,5,0)))))</f>
        <v>5</v>
      </c>
      <c r="J6" s="149" t="str">
        <f>IF('Αξιολόγηση Κινδύνων &amp; ΠΕΑ'!K6&gt;=16,"ΚΡΙΣΙΜΟΣ",IF('Αξιολόγηση Κινδύνων &amp; ΠΕΑ'!K6&gt;=12,"ΣΗΜΑΝΤΙΚΟΣ",IF('Αξιολόγηση Κινδύνων &amp; ΠΕΑ'!K6&gt;=6,"ΜΕΤΡΙΟΣ",IF('Αξιολόγηση Κινδύνων &amp; ΠΕΑ'!K6&gt;=1,"ΧΑΜΗΛΟΣ",""))))</f>
        <v>ΚΡΙΣΙΜΟΣ</v>
      </c>
      <c r="K6" s="38">
        <f t="shared" si="0"/>
        <v>25</v>
      </c>
      <c r="L6" s="39" t="s">
        <v>552</v>
      </c>
      <c r="M6" s="34"/>
      <c r="N6" s="34"/>
      <c r="O6" s="37"/>
      <c r="P6" s="37"/>
      <c r="Q6" s="37"/>
      <c r="R6" s="149"/>
      <c r="S6" s="38"/>
      <c r="T6" s="41"/>
      <c r="U6" s="41"/>
      <c r="V6" s="34"/>
      <c r="W6" s="41"/>
      <c r="X6" s="34"/>
      <c r="Y6" s="39"/>
      <c r="Z6" s="39"/>
      <c r="AA6" s="34"/>
      <c r="AB6" s="39" t="s">
        <v>3</v>
      </c>
      <c r="AC6" s="39" t="s">
        <v>3</v>
      </c>
      <c r="AD6" s="39" t="s">
        <v>3</v>
      </c>
      <c r="AE6" s="34"/>
      <c r="AF6" s="37"/>
      <c r="AG6" s="37"/>
      <c r="AH6" s="37"/>
      <c r="AI6" s="150"/>
      <c r="AJ6" s="39" t="s">
        <v>76</v>
      </c>
      <c r="AK6" s="34" t="s">
        <v>380</v>
      </c>
      <c r="AL6" s="29" t="s">
        <v>392</v>
      </c>
    </row>
    <row r="7" spans="1:38" ht="30" customHeight="1">
      <c r="A7" s="34">
        <v>5</v>
      </c>
      <c r="B7" s="34" t="s">
        <v>410</v>
      </c>
      <c r="C7" s="40" t="s">
        <v>69</v>
      </c>
      <c r="D7" s="41" t="s">
        <v>310</v>
      </c>
      <c r="E7" s="41" t="s">
        <v>401</v>
      </c>
      <c r="F7" s="34" t="s">
        <v>40</v>
      </c>
      <c r="G7" s="34">
        <f>IF(F7='Κλίμακες Τιμών'!D$18,1,IF(F7='Κλίμακες Τιμών'!D$19,2,IF(F7='Κλίμακες Τιμών'!D$20,3,IF(F7='Κλίμακες Τιμών'!D$21,4,IF(F7='Κλίμακες Τιμών'!D$22,5,0)))))</f>
        <v>3</v>
      </c>
      <c r="H7" s="37" t="s">
        <v>24</v>
      </c>
      <c r="I7" s="37">
        <f>IF(H7='Κλίμακες Τιμών'!C$11,1,IF(H7='Κλίμακες Τιμών'!C$10,2,IF(H7='Κλίμακες Τιμών'!C$9,3,IF(H7='Κλίμακες Τιμών'!C$8,4,IF(H7='Κλίμακες Τιμών'!C$7,5,0)))))</f>
        <v>5</v>
      </c>
      <c r="J7" s="149" t="str">
        <f>IF('Αξιολόγηση Κινδύνων &amp; ΠΕΑ'!K7&gt;=16,"ΚΡΙΣΙΜΟΣ",IF('Αξιολόγηση Κινδύνων &amp; ΠΕΑ'!K7&gt;=12,"ΣΗΜΑΝΤΙΚΟΣ",IF('Αξιολόγηση Κινδύνων &amp; ΠΕΑ'!K7&gt;=6,"ΜΕΤΡΙΟΣ",IF('Αξιολόγηση Κινδύνων &amp; ΠΕΑ'!K7&gt;=1,"ΧΑΜΗΛΟΣ",""))))</f>
        <v>ΣΗΜΑΝΤΙΚΟΣ</v>
      </c>
      <c r="K7" s="38">
        <f t="shared" si="0"/>
        <v>15</v>
      </c>
      <c r="L7" s="39" t="s">
        <v>503</v>
      </c>
      <c r="M7" s="34"/>
      <c r="N7" s="34"/>
      <c r="O7" s="37"/>
      <c r="P7" s="37"/>
      <c r="Q7" s="37"/>
      <c r="R7" s="149"/>
      <c r="S7" s="38"/>
      <c r="T7" s="36"/>
      <c r="U7" s="36"/>
      <c r="V7" s="34"/>
      <c r="W7" s="36"/>
      <c r="X7" s="34"/>
      <c r="Y7" s="34"/>
      <c r="Z7" s="34"/>
      <c r="AA7" s="34"/>
      <c r="AB7" s="39" t="s">
        <v>3</v>
      </c>
      <c r="AC7" s="39" t="s">
        <v>3</v>
      </c>
      <c r="AD7" s="39" t="s">
        <v>3</v>
      </c>
      <c r="AE7" s="34"/>
      <c r="AF7" s="37"/>
      <c r="AG7" s="37"/>
      <c r="AH7" s="37"/>
      <c r="AI7" s="150"/>
      <c r="AJ7" s="39" t="s">
        <v>77</v>
      </c>
      <c r="AK7" s="39" t="s">
        <v>381</v>
      </c>
      <c r="AL7" s="29" t="s">
        <v>392</v>
      </c>
    </row>
    <row r="8" spans="1:38" ht="30" customHeight="1">
      <c r="A8" s="34">
        <v>6</v>
      </c>
      <c r="B8" s="34" t="s">
        <v>411</v>
      </c>
      <c r="C8" s="40" t="s">
        <v>69</v>
      </c>
      <c r="D8" s="41" t="s">
        <v>310</v>
      </c>
      <c r="E8" s="41" t="s">
        <v>400</v>
      </c>
      <c r="F8" s="34" t="s">
        <v>40</v>
      </c>
      <c r="G8" s="34">
        <f>IF(F8='Κλίμακες Τιμών'!D$18,1,IF(F8='Κλίμακες Τιμών'!D$19,2,IF(F8='Κλίμακες Τιμών'!D$20,3,IF(F8='Κλίμακες Τιμών'!D$21,4,IF(F8='Κλίμακες Τιμών'!D$22,5,0)))))</f>
        <v>3</v>
      </c>
      <c r="H8" s="37" t="s">
        <v>24</v>
      </c>
      <c r="I8" s="37">
        <f>IF(H8='Κλίμακες Τιμών'!C$11,1,IF(H8='Κλίμακες Τιμών'!C$10,2,IF(H8='Κλίμακες Τιμών'!C$9,3,IF(H8='Κλίμακες Τιμών'!C$8,4,IF(H8='Κλίμακες Τιμών'!C$7,5,0)))))</f>
        <v>5</v>
      </c>
      <c r="J8" s="149" t="str">
        <f>IF('Αξιολόγηση Κινδύνων &amp; ΠΕΑ'!K8&gt;=16,"ΚΡΙΣΙΜΟΣ",IF('Αξιολόγηση Κινδύνων &amp; ΠΕΑ'!K8&gt;=12,"ΣΗΜΑΝΤΙΚΟΣ",IF('Αξιολόγηση Κινδύνων &amp; ΠΕΑ'!K8&gt;=6,"ΜΕΤΡΙΟΣ",IF('Αξιολόγηση Κινδύνων &amp; ΠΕΑ'!K8&gt;=1,"ΧΑΜΗΛΟΣ",""))))</f>
        <v>ΣΗΜΑΝΤΙΚΟΣ</v>
      </c>
      <c r="K8" s="38">
        <f t="shared" si="0"/>
        <v>15</v>
      </c>
      <c r="L8" s="39" t="s">
        <v>504</v>
      </c>
      <c r="M8" s="34"/>
      <c r="N8" s="34"/>
      <c r="O8" s="37"/>
      <c r="P8" s="37"/>
      <c r="Q8" s="37"/>
      <c r="R8" s="149"/>
      <c r="S8" s="38"/>
      <c r="T8" s="36"/>
      <c r="U8" s="36"/>
      <c r="V8" s="34"/>
      <c r="W8" s="36"/>
      <c r="X8" s="34"/>
      <c r="Y8" s="34"/>
      <c r="Z8" s="34"/>
      <c r="AA8" s="34"/>
      <c r="AB8" s="39" t="s">
        <v>3</v>
      </c>
      <c r="AC8" s="39" t="s">
        <v>3</v>
      </c>
      <c r="AD8" s="39" t="s">
        <v>3</v>
      </c>
      <c r="AE8" s="34"/>
      <c r="AF8" s="37"/>
      <c r="AG8" s="37"/>
      <c r="AH8" s="37"/>
      <c r="AI8" s="150"/>
      <c r="AJ8" s="39" t="s">
        <v>78</v>
      </c>
      <c r="AK8" s="39" t="s">
        <v>381</v>
      </c>
      <c r="AL8" s="29" t="s">
        <v>392</v>
      </c>
    </row>
    <row r="9" spans="1:38" ht="30" customHeight="1">
      <c r="A9" s="34">
        <v>7</v>
      </c>
      <c r="B9" s="34" t="s">
        <v>412</v>
      </c>
      <c r="C9" s="40" t="s">
        <v>69</v>
      </c>
      <c r="D9" s="41" t="s">
        <v>311</v>
      </c>
      <c r="E9" s="41" t="s">
        <v>267</v>
      </c>
      <c r="F9" s="34" t="s">
        <v>42</v>
      </c>
      <c r="G9" s="34">
        <f>IF(F9='Κλίμακες Τιμών'!D$18,1,IF(F9='Κλίμακες Τιμών'!D$19,2,IF(F9='Κλίμακες Τιμών'!D$20,3,IF(F9='Κλίμακες Τιμών'!D$21,4,IF(F9='Κλίμακες Τιμών'!D$22,5,0)))))</f>
        <v>4</v>
      </c>
      <c r="H9" s="37" t="s">
        <v>24</v>
      </c>
      <c r="I9" s="37">
        <f>IF(H9='Κλίμακες Τιμών'!C$11,1,IF(H9='Κλίμακες Τιμών'!C$10,2,IF(H9='Κλίμακες Τιμών'!C$9,3,IF(H9='Κλίμακες Τιμών'!C$8,4,IF(H9='Κλίμακες Τιμών'!C$7,5,0)))))</f>
        <v>5</v>
      </c>
      <c r="J9" s="149" t="str">
        <f>IF('Αξιολόγηση Κινδύνων &amp; ΠΕΑ'!K9&gt;=16,"ΚΡΙΣΙΜΟΣ",IF('Αξιολόγηση Κινδύνων &amp; ΠΕΑ'!K9&gt;=12,"ΣΗΜΑΝΤΙΚΟΣ",IF('Αξιολόγηση Κινδύνων &amp; ΠΕΑ'!K9&gt;=6,"ΜΕΤΡΙΟΣ",IF('Αξιολόγηση Κινδύνων &amp; ΠΕΑ'!K9&gt;=1,"ΧΑΜΗΛΟΣ",""))))</f>
        <v>ΚΡΙΣΙΜΟΣ</v>
      </c>
      <c r="K9" s="38">
        <f>G9*I9</f>
        <v>20</v>
      </c>
      <c r="L9" s="39" t="s">
        <v>505</v>
      </c>
      <c r="M9" s="34"/>
      <c r="N9" s="34"/>
      <c r="O9" s="37"/>
      <c r="P9" s="37"/>
      <c r="Q9" s="37"/>
      <c r="R9" s="149"/>
      <c r="S9" s="38"/>
      <c r="T9" s="36"/>
      <c r="U9" s="36"/>
      <c r="V9" s="34"/>
      <c r="W9" s="36"/>
      <c r="X9" s="34"/>
      <c r="Y9" s="34"/>
      <c r="Z9" s="34"/>
      <c r="AA9" s="34"/>
      <c r="AB9" s="39" t="s">
        <v>3</v>
      </c>
      <c r="AC9" s="39" t="s">
        <v>3</v>
      </c>
      <c r="AD9" s="39" t="s">
        <v>3</v>
      </c>
      <c r="AE9" s="34"/>
      <c r="AF9" s="37"/>
      <c r="AG9" s="37"/>
      <c r="AH9" s="37"/>
      <c r="AI9" s="150"/>
      <c r="AJ9" s="39" t="s">
        <v>79</v>
      </c>
      <c r="AK9" s="39" t="s">
        <v>381</v>
      </c>
      <c r="AL9" s="29" t="s">
        <v>392</v>
      </c>
    </row>
    <row r="10" spans="1:38" ht="30" customHeight="1">
      <c r="A10" s="34">
        <v>8</v>
      </c>
      <c r="B10" s="34" t="s">
        <v>413</v>
      </c>
      <c r="C10" s="40" t="s">
        <v>69</v>
      </c>
      <c r="D10" s="41" t="s">
        <v>312</v>
      </c>
      <c r="E10" s="41" t="s">
        <v>290</v>
      </c>
      <c r="F10" s="34" t="s">
        <v>42</v>
      </c>
      <c r="G10" s="34">
        <f>IF(F10='Κλίμακες Τιμών'!D$18,1,IF(F10='Κλίμακες Τιμών'!D$19,2,IF(F10='Κλίμακες Τιμών'!D$20,3,IF(F10='Κλίμακες Τιμών'!D$21,4,IF(F10='Κλίμακες Τιμών'!D$22,5,0)))))</f>
        <v>4</v>
      </c>
      <c r="H10" s="37" t="s">
        <v>24</v>
      </c>
      <c r="I10" s="37">
        <f>IF(H10='Κλίμακες Τιμών'!C$11,1,IF(H10='Κλίμακες Τιμών'!C$10,2,IF(H10='Κλίμακες Τιμών'!C$9,3,IF(H10='Κλίμακες Τιμών'!C$8,4,IF(H10='Κλίμακες Τιμών'!C$7,5,0)))))</f>
        <v>5</v>
      </c>
      <c r="J10" s="149" t="str">
        <f>IF('Αξιολόγηση Κινδύνων &amp; ΠΕΑ'!K10&gt;=16,"ΚΡΙΣΙΜΟΣ",IF('Αξιολόγηση Κινδύνων &amp; ΠΕΑ'!K10&gt;=12,"ΣΗΜΑΝΤΙΚΟΣ",IF('Αξιολόγηση Κινδύνων &amp; ΠΕΑ'!K10&gt;=6,"ΜΕΤΡΙΟΣ",IF('Αξιολόγηση Κινδύνων &amp; ΠΕΑ'!K10&gt;=1,"ΧΑΜΗΛΟΣ",""))))</f>
        <v>ΚΡΙΣΙΜΟΣ</v>
      </c>
      <c r="K10" s="38">
        <f t="shared" si="0"/>
        <v>20</v>
      </c>
      <c r="L10" s="39" t="s">
        <v>553</v>
      </c>
      <c r="M10" s="34"/>
      <c r="N10" s="34"/>
      <c r="O10" s="37"/>
      <c r="P10" s="37"/>
      <c r="Q10" s="37"/>
      <c r="R10" s="149"/>
      <c r="S10" s="38"/>
      <c r="T10" s="41"/>
      <c r="U10" s="41"/>
      <c r="V10" s="34"/>
      <c r="W10" s="41"/>
      <c r="X10" s="34"/>
      <c r="Y10" s="39"/>
      <c r="Z10" s="39"/>
      <c r="AA10" s="34"/>
      <c r="AB10" s="39" t="s">
        <v>3</v>
      </c>
      <c r="AC10" s="39" t="s">
        <v>3</v>
      </c>
      <c r="AD10" s="39" t="s">
        <v>3</v>
      </c>
      <c r="AE10" s="34"/>
      <c r="AF10" s="37"/>
      <c r="AG10" s="37"/>
      <c r="AH10" s="37"/>
      <c r="AI10" s="150"/>
      <c r="AJ10" s="39" t="s">
        <v>80</v>
      </c>
      <c r="AK10" s="39" t="s">
        <v>366</v>
      </c>
      <c r="AL10" s="29" t="s">
        <v>392</v>
      </c>
    </row>
    <row r="11" spans="1:38" ht="30" customHeight="1">
      <c r="A11" s="34">
        <v>9</v>
      </c>
      <c r="B11" s="34" t="s">
        <v>414</v>
      </c>
      <c r="C11" s="43" t="s">
        <v>69</v>
      </c>
      <c r="D11" s="44" t="s">
        <v>313</v>
      </c>
      <c r="E11" s="41" t="s">
        <v>266</v>
      </c>
      <c r="F11" s="34" t="s">
        <v>42</v>
      </c>
      <c r="G11" s="34">
        <f>IF(F11='Κλίμακες Τιμών'!D$18,1,IF(F11='Κλίμακες Τιμών'!D$19,2,IF(F11='Κλίμακες Τιμών'!D$20,3,IF(F11='Κλίμακες Τιμών'!D$21,4,IF(F11='Κλίμακες Τιμών'!D$22,5,0)))))</f>
        <v>4</v>
      </c>
      <c r="H11" s="37" t="s">
        <v>24</v>
      </c>
      <c r="I11" s="37">
        <f>IF(H11='Κλίμακες Τιμών'!C$11,1,IF(H11='Κλίμακες Τιμών'!C$10,2,IF(H11='Κλίμακες Τιμών'!C$9,3,IF(H11='Κλίμακες Τιμών'!C$8,4,IF(H11='Κλίμακες Τιμών'!C$7,5,0)))))</f>
        <v>5</v>
      </c>
      <c r="J11" s="149" t="str">
        <f>IF('Αξιολόγηση Κινδύνων &amp; ΠΕΑ'!K11&gt;=16,"ΚΡΙΣΙΜΟΣ",IF('Αξιολόγηση Κινδύνων &amp; ΠΕΑ'!K11&gt;=12,"ΣΗΜΑΝΤΙΚΟΣ",IF('Αξιολόγηση Κινδύνων &amp; ΠΕΑ'!K11&gt;=6,"ΜΕΤΡΙΟΣ",IF('Αξιολόγηση Κινδύνων &amp; ΠΕΑ'!K11&gt;=1,"ΧΑΜΗΛΟΣ",""))))</f>
        <v>ΚΡΙΣΙΜΟΣ</v>
      </c>
      <c r="K11" s="38">
        <f t="shared" si="0"/>
        <v>20</v>
      </c>
      <c r="L11" s="42" t="s">
        <v>506</v>
      </c>
      <c r="M11" s="34"/>
      <c r="N11" s="34"/>
      <c r="O11" s="37"/>
      <c r="P11" s="37"/>
      <c r="Q11" s="37"/>
      <c r="R11" s="149"/>
      <c r="S11" s="38"/>
      <c r="T11" s="36"/>
      <c r="U11" s="36"/>
      <c r="V11" s="34"/>
      <c r="W11" s="36"/>
      <c r="X11" s="34"/>
      <c r="Y11" s="34"/>
      <c r="Z11" s="34"/>
      <c r="AA11" s="34"/>
      <c r="AB11" s="42" t="s">
        <v>3</v>
      </c>
      <c r="AC11" s="42" t="s">
        <v>3</v>
      </c>
      <c r="AD11" s="42" t="s">
        <v>3</v>
      </c>
      <c r="AE11" s="34"/>
      <c r="AF11" s="37"/>
      <c r="AG11" s="37"/>
      <c r="AH11" s="37"/>
      <c r="AI11" s="150"/>
      <c r="AJ11" s="42" t="s">
        <v>81</v>
      </c>
      <c r="AK11" s="42" t="s">
        <v>375</v>
      </c>
      <c r="AL11" s="29" t="s">
        <v>392</v>
      </c>
    </row>
    <row r="12" spans="1:38" ht="30" customHeight="1">
      <c r="A12" s="34">
        <v>10</v>
      </c>
      <c r="B12" s="34" t="s">
        <v>415</v>
      </c>
      <c r="C12" s="43" t="s">
        <v>69</v>
      </c>
      <c r="D12" s="44" t="s">
        <v>314</v>
      </c>
      <c r="E12" s="44" t="s">
        <v>499</v>
      </c>
      <c r="F12" s="34" t="s">
        <v>42</v>
      </c>
      <c r="G12" s="34">
        <f>IF(F12='Κλίμακες Τιμών'!D$18,1,IF(F12='Κλίμακες Τιμών'!D$19,2,IF(F12='Κλίμακες Τιμών'!D$20,3,IF(F12='Κλίμακες Τιμών'!D$21,4,IF(F12='Κλίμακες Τιμών'!D$22,5,0)))))</f>
        <v>4</v>
      </c>
      <c r="H12" s="37" t="s">
        <v>25</v>
      </c>
      <c r="I12" s="37">
        <f>IF(H12='Κλίμακες Τιμών'!C$11,1,IF(H12='Κλίμακες Τιμών'!C$10,2,IF(H12='Κλίμακες Τιμών'!C$9,3,IF(H12='Κλίμακες Τιμών'!C$8,4,IF(H12='Κλίμακες Τιμών'!C$7,5,0)))))</f>
        <v>4</v>
      </c>
      <c r="J12" s="149" t="str">
        <f>IF('Αξιολόγηση Κινδύνων &amp; ΠΕΑ'!K12&gt;=16,"ΚΡΙΣΙΜΟΣ",IF('Αξιολόγηση Κινδύνων &amp; ΠΕΑ'!K12&gt;=12,"ΣΗΜΑΝΤΙΚΟΣ",IF('Αξιολόγηση Κινδύνων &amp; ΠΕΑ'!K12&gt;=6,"ΜΕΤΡΙΟΣ",IF('Αξιολόγηση Κινδύνων &amp; ΠΕΑ'!K12&gt;=1,"ΧΑΜΗΛΟΣ",""))))</f>
        <v>ΚΡΙΣΙΜΟΣ</v>
      </c>
      <c r="K12" s="38">
        <f t="shared" si="0"/>
        <v>16</v>
      </c>
      <c r="L12" s="42" t="s">
        <v>507</v>
      </c>
      <c r="M12" s="34"/>
      <c r="N12" s="34"/>
      <c r="O12" s="37"/>
      <c r="P12" s="37"/>
      <c r="Q12" s="37"/>
      <c r="R12" s="149"/>
      <c r="S12" s="38"/>
      <c r="T12" s="36"/>
      <c r="U12" s="36"/>
      <c r="V12" s="34"/>
      <c r="W12" s="36"/>
      <c r="X12" s="34"/>
      <c r="Y12" s="34"/>
      <c r="Z12" s="34"/>
      <c r="AA12" s="34"/>
      <c r="AB12" s="42" t="s">
        <v>3</v>
      </c>
      <c r="AC12" s="42" t="s">
        <v>3</v>
      </c>
      <c r="AD12" s="42" t="s">
        <v>3</v>
      </c>
      <c r="AE12" s="34"/>
      <c r="AF12" s="37"/>
      <c r="AG12" s="37"/>
      <c r="AH12" s="37"/>
      <c r="AI12" s="150"/>
      <c r="AJ12" s="42" t="s">
        <v>82</v>
      </c>
      <c r="AK12" s="42" t="s">
        <v>375</v>
      </c>
      <c r="AL12" s="29" t="s">
        <v>392</v>
      </c>
    </row>
    <row r="13" spans="1:38" ht="30" customHeight="1">
      <c r="A13" s="34">
        <v>11</v>
      </c>
      <c r="B13" s="34" t="s">
        <v>416</v>
      </c>
      <c r="C13" s="43" t="s">
        <v>69</v>
      </c>
      <c r="D13" s="44" t="s">
        <v>314</v>
      </c>
      <c r="E13" s="44" t="s">
        <v>272</v>
      </c>
      <c r="F13" s="34" t="s">
        <v>40</v>
      </c>
      <c r="G13" s="34">
        <f>IF(F13='Κλίμακες Τιμών'!D$18,1,IF(F13='Κλίμακες Τιμών'!D$19,2,IF(F13='Κλίμακες Τιμών'!D$20,3,IF(F13='Κλίμακες Τιμών'!D$21,4,IF(F13='Κλίμακες Τιμών'!D$22,5,0)))))</f>
        <v>3</v>
      </c>
      <c r="H13" s="37" t="s">
        <v>25</v>
      </c>
      <c r="I13" s="37">
        <f>IF(H13='Κλίμακες Τιμών'!C$11,1,IF(H13='Κλίμακες Τιμών'!C$10,2,IF(H13='Κλίμακες Τιμών'!C$9,3,IF(H13='Κλίμακες Τιμών'!C$8,4,IF(H13='Κλίμακες Τιμών'!C$7,5,0)))))</f>
        <v>4</v>
      </c>
      <c r="J13" s="149" t="str">
        <f>IF('Αξιολόγηση Κινδύνων &amp; ΠΕΑ'!K13&gt;=16,"ΚΡΙΣΙΜΟΣ",IF('Αξιολόγηση Κινδύνων &amp; ΠΕΑ'!K13&gt;=12,"ΣΗΜΑΝΤΙΚΟΣ",IF('Αξιολόγηση Κινδύνων &amp; ΠΕΑ'!K13&gt;=6,"ΜΕΤΡΙΟΣ",IF('Αξιολόγηση Κινδύνων &amp; ΠΕΑ'!K13&gt;=1,"ΧΑΜΗΛΟΣ",""))))</f>
        <v>ΣΗΜΑΝΤΙΚΟΣ</v>
      </c>
      <c r="K13" s="38">
        <f t="shared" si="0"/>
        <v>12</v>
      </c>
      <c r="L13" s="42" t="s">
        <v>508</v>
      </c>
      <c r="M13" s="34"/>
      <c r="N13" s="34"/>
      <c r="O13" s="37"/>
      <c r="P13" s="37"/>
      <c r="Q13" s="37"/>
      <c r="R13" s="149"/>
      <c r="S13" s="38"/>
      <c r="T13" s="36"/>
      <c r="U13" s="36"/>
      <c r="V13" s="34"/>
      <c r="W13" s="36"/>
      <c r="X13" s="34"/>
      <c r="Y13" s="34"/>
      <c r="Z13" s="34"/>
      <c r="AA13" s="34"/>
      <c r="AB13" s="42" t="s">
        <v>3</v>
      </c>
      <c r="AC13" s="42" t="s">
        <v>3</v>
      </c>
      <c r="AD13" s="42" t="s">
        <v>3</v>
      </c>
      <c r="AE13" s="34"/>
      <c r="AF13" s="37"/>
      <c r="AG13" s="37"/>
      <c r="AH13" s="37"/>
      <c r="AI13" s="150"/>
      <c r="AJ13" s="42" t="s">
        <v>83</v>
      </c>
      <c r="AK13" s="42" t="s">
        <v>375</v>
      </c>
      <c r="AL13" s="29" t="s">
        <v>392</v>
      </c>
    </row>
    <row r="14" spans="1:38" ht="30" customHeight="1">
      <c r="A14" s="34">
        <v>12</v>
      </c>
      <c r="B14" s="34" t="s">
        <v>417</v>
      </c>
      <c r="C14" s="43" t="s">
        <v>69</v>
      </c>
      <c r="D14" s="44" t="s">
        <v>315</v>
      </c>
      <c r="E14" s="44" t="s">
        <v>396</v>
      </c>
      <c r="F14" s="34" t="s">
        <v>42</v>
      </c>
      <c r="G14" s="34">
        <f>IF(F14='Κλίμακες Τιμών'!D$18,1,IF(F14='Κλίμακες Τιμών'!D$19,2,IF(F14='Κλίμακες Τιμών'!D$20,3,IF(F14='Κλίμακες Τιμών'!D$21,4,IF(F14='Κλίμακες Τιμών'!D$22,5,0)))))</f>
        <v>4</v>
      </c>
      <c r="H14" s="37" t="s">
        <v>25</v>
      </c>
      <c r="I14" s="37">
        <f>IF(H14='Κλίμακες Τιμών'!C$11,1,IF(H14='Κλίμακες Τιμών'!C$10,2,IF(H14='Κλίμακες Τιμών'!C$9,3,IF(H14='Κλίμακες Τιμών'!C$8,4,IF(H14='Κλίμακες Τιμών'!C$7,5,0)))))</f>
        <v>4</v>
      </c>
      <c r="J14" s="149" t="str">
        <f>IF('Αξιολόγηση Κινδύνων &amp; ΠΕΑ'!K14&gt;=16,"ΚΡΙΣΙΜΟΣ",IF('Αξιολόγηση Κινδύνων &amp; ΠΕΑ'!K14&gt;=12,"ΣΗΜΑΝΤΙΚΟΣ",IF('Αξιολόγηση Κινδύνων &amp; ΠΕΑ'!K14&gt;=6,"ΜΕΤΡΙΟΣ",IF('Αξιολόγηση Κινδύνων &amp; ΠΕΑ'!K14&gt;=1,"ΧΑΜΗΛΟΣ",""))))</f>
        <v>ΚΡΙΣΙΜΟΣ</v>
      </c>
      <c r="K14" s="38">
        <f t="shared" si="0"/>
        <v>16</v>
      </c>
      <c r="L14" s="42" t="s">
        <v>509</v>
      </c>
      <c r="M14" s="34"/>
      <c r="N14" s="34"/>
      <c r="O14" s="37"/>
      <c r="P14" s="37"/>
      <c r="Q14" s="37"/>
      <c r="R14" s="149"/>
      <c r="S14" s="38"/>
      <c r="T14" s="36"/>
      <c r="U14" s="36"/>
      <c r="V14" s="34"/>
      <c r="W14" s="36"/>
      <c r="X14" s="34"/>
      <c r="Y14" s="34"/>
      <c r="Z14" s="34"/>
      <c r="AA14" s="34"/>
      <c r="AB14" s="42" t="s">
        <v>3</v>
      </c>
      <c r="AC14" s="42" t="s">
        <v>3</v>
      </c>
      <c r="AD14" s="42" t="s">
        <v>3</v>
      </c>
      <c r="AE14" s="34"/>
      <c r="AF14" s="37"/>
      <c r="AG14" s="37"/>
      <c r="AH14" s="37"/>
      <c r="AI14" s="150"/>
      <c r="AJ14" s="42" t="s">
        <v>84</v>
      </c>
      <c r="AK14" s="42" t="s">
        <v>385</v>
      </c>
      <c r="AL14" s="29" t="s">
        <v>392</v>
      </c>
    </row>
    <row r="15" spans="1:38" ht="30" customHeight="1">
      <c r="A15" s="34">
        <v>13</v>
      </c>
      <c r="B15" s="34" t="s">
        <v>418</v>
      </c>
      <c r="C15" s="43" t="s">
        <v>69</v>
      </c>
      <c r="D15" s="44" t="s">
        <v>315</v>
      </c>
      <c r="E15" s="44" t="s">
        <v>396</v>
      </c>
      <c r="F15" s="34" t="s">
        <v>42</v>
      </c>
      <c r="G15" s="34">
        <f>IF(F15='Κλίμακες Τιμών'!D$18,1,IF(F15='Κλίμακες Τιμών'!D$19,2,IF(F15='Κλίμακες Τιμών'!D$20,3,IF(F15='Κλίμακες Τιμών'!D$21,4,IF(F15='Κλίμακες Τιμών'!D$22,5,0)))))</f>
        <v>4</v>
      </c>
      <c r="H15" s="37" t="s">
        <v>24</v>
      </c>
      <c r="I15" s="37">
        <f>IF(H15='Κλίμακες Τιμών'!C$11,1,IF(H15='Κλίμακες Τιμών'!C$10,2,IF(H15='Κλίμακες Τιμών'!C$9,3,IF(H15='Κλίμακες Τιμών'!C$8,4,IF(H15='Κλίμακες Τιμών'!C$7,5,0)))))</f>
        <v>5</v>
      </c>
      <c r="J15" s="149" t="str">
        <f>IF('Αξιολόγηση Κινδύνων &amp; ΠΕΑ'!K15&gt;=16,"ΚΡΙΣΙΜΟΣ",IF('Αξιολόγηση Κινδύνων &amp; ΠΕΑ'!K15&gt;=12,"ΣΗΜΑΝΤΙΚΟΣ",IF('Αξιολόγηση Κινδύνων &amp; ΠΕΑ'!K15&gt;=6,"ΜΕΤΡΙΟΣ",IF('Αξιολόγηση Κινδύνων &amp; ΠΕΑ'!K15&gt;=1,"ΧΑΜΗΛΟΣ",""))))</f>
        <v>ΚΡΙΣΙΜΟΣ</v>
      </c>
      <c r="K15" s="38">
        <f t="shared" si="0"/>
        <v>20</v>
      </c>
      <c r="L15" s="42" t="s">
        <v>554</v>
      </c>
      <c r="M15" s="34"/>
      <c r="N15" s="34"/>
      <c r="O15" s="37"/>
      <c r="P15" s="37"/>
      <c r="Q15" s="37"/>
      <c r="R15" s="149"/>
      <c r="S15" s="38"/>
      <c r="T15" s="44"/>
      <c r="U15" s="44"/>
      <c r="V15" s="34"/>
      <c r="W15" s="44"/>
      <c r="X15" s="34"/>
      <c r="Y15" s="39"/>
      <c r="Z15" s="39"/>
      <c r="AA15" s="34"/>
      <c r="AB15" s="42" t="s">
        <v>3</v>
      </c>
      <c r="AC15" s="42" t="s">
        <v>3</v>
      </c>
      <c r="AD15" s="42" t="s">
        <v>3</v>
      </c>
      <c r="AE15" s="34"/>
      <c r="AF15" s="37"/>
      <c r="AG15" s="37"/>
      <c r="AH15" s="37"/>
      <c r="AI15" s="150"/>
      <c r="AJ15" s="42" t="s">
        <v>85</v>
      </c>
      <c r="AK15" s="42" t="s">
        <v>385</v>
      </c>
      <c r="AL15" s="29" t="s">
        <v>392</v>
      </c>
    </row>
    <row r="16" spans="1:38" ht="30" customHeight="1">
      <c r="A16" s="34">
        <v>14</v>
      </c>
      <c r="B16" s="34" t="s">
        <v>419</v>
      </c>
      <c r="C16" s="43" t="s">
        <v>69</v>
      </c>
      <c r="D16" s="44" t="s">
        <v>316</v>
      </c>
      <c r="E16" s="44" t="s">
        <v>397</v>
      </c>
      <c r="F16" s="34" t="s">
        <v>42</v>
      </c>
      <c r="G16" s="34">
        <f>IF(F16='Κλίμακες Τιμών'!D$18,1,IF(F16='Κλίμακες Τιμών'!D$19,2,IF(F16='Κλίμακες Τιμών'!D$20,3,IF(F16='Κλίμακες Τιμών'!D$21,4,IF(F16='Κλίμακες Τιμών'!D$22,5,0)))))</f>
        <v>4</v>
      </c>
      <c r="H16" s="37" t="s">
        <v>24</v>
      </c>
      <c r="I16" s="37">
        <f>IF(H16='Κλίμακες Τιμών'!C$11,1,IF(H16='Κλίμακες Τιμών'!C$10,2,IF(H16='Κλίμακες Τιμών'!C$9,3,IF(H16='Κλίμακες Τιμών'!C$8,4,IF(H16='Κλίμακες Τιμών'!C$7,5,0)))))</f>
        <v>5</v>
      </c>
      <c r="J16" s="149" t="str">
        <f>IF('Αξιολόγηση Κινδύνων &amp; ΠΕΑ'!K16&gt;=16,"ΚΡΙΣΙΜΟΣ",IF('Αξιολόγηση Κινδύνων &amp; ΠΕΑ'!K16&gt;=12,"ΣΗΜΑΝΤΙΚΟΣ",IF('Αξιολόγηση Κινδύνων &amp; ΠΕΑ'!K16&gt;=6,"ΜΕΤΡΙΟΣ",IF('Αξιολόγηση Κινδύνων &amp; ΠΕΑ'!K16&gt;=1,"ΧΑΜΗΛΟΣ",""))))</f>
        <v>ΚΡΙΣΙΜΟΣ</v>
      </c>
      <c r="K16" s="38">
        <f t="shared" si="0"/>
        <v>20</v>
      </c>
      <c r="L16" s="42" t="s">
        <v>510</v>
      </c>
      <c r="M16" s="34"/>
      <c r="N16" s="34"/>
      <c r="O16" s="37"/>
      <c r="P16" s="37"/>
      <c r="Q16" s="37"/>
      <c r="R16" s="149"/>
      <c r="S16" s="38"/>
      <c r="T16" s="36"/>
      <c r="U16" s="36"/>
      <c r="V16" s="34"/>
      <c r="W16" s="36"/>
      <c r="X16" s="34"/>
      <c r="Y16" s="34"/>
      <c r="Z16" s="34"/>
      <c r="AA16" s="34"/>
      <c r="AB16" s="42" t="s">
        <v>3</v>
      </c>
      <c r="AC16" s="42" t="s">
        <v>3</v>
      </c>
      <c r="AD16" s="42" t="s">
        <v>3</v>
      </c>
      <c r="AE16" s="34"/>
      <c r="AF16" s="37"/>
      <c r="AG16" s="37"/>
      <c r="AH16" s="37"/>
      <c r="AI16" s="150"/>
      <c r="AJ16" s="42" t="s">
        <v>86</v>
      </c>
      <c r="AK16" s="42" t="s">
        <v>387</v>
      </c>
      <c r="AL16" s="29" t="s">
        <v>392</v>
      </c>
    </row>
    <row r="17" spans="1:38" ht="30" customHeight="1">
      <c r="A17" s="34">
        <v>15</v>
      </c>
      <c r="B17" s="34" t="s">
        <v>420</v>
      </c>
      <c r="C17" s="43" t="s">
        <v>69</v>
      </c>
      <c r="D17" s="44" t="s">
        <v>317</v>
      </c>
      <c r="E17" s="44" t="s">
        <v>405</v>
      </c>
      <c r="F17" s="34" t="s">
        <v>42</v>
      </c>
      <c r="G17" s="34">
        <f>IF(F17='Κλίμακες Τιμών'!D$18,1,IF(F17='Κλίμακες Τιμών'!D$19,2,IF(F17='Κλίμακες Τιμών'!D$20,3,IF(F17='Κλίμακες Τιμών'!D$21,4,IF(F17='Κλίμακες Τιμών'!D$22,5,0)))))</f>
        <v>4</v>
      </c>
      <c r="H17" s="37" t="s">
        <v>25</v>
      </c>
      <c r="I17" s="37">
        <f>IF(H17='Κλίμακες Τιμών'!C$11,1,IF(H17='Κλίμακες Τιμών'!C$10,2,IF(H17='Κλίμακες Τιμών'!C$9,3,IF(H17='Κλίμακες Τιμών'!C$8,4,IF(H17='Κλίμακες Τιμών'!C$7,5,0)))))</f>
        <v>4</v>
      </c>
      <c r="J17" s="149" t="str">
        <f>IF('Αξιολόγηση Κινδύνων &amp; ΠΕΑ'!K17&gt;=16,"ΚΡΙΣΙΜΟΣ",IF('Αξιολόγηση Κινδύνων &amp; ΠΕΑ'!K17&gt;=12,"ΣΗΜΑΝΤΙΚΟΣ",IF('Αξιολόγηση Κινδύνων &amp; ΠΕΑ'!K17&gt;=6,"ΜΕΤΡΙΟΣ",IF('Αξιολόγηση Κινδύνων &amp; ΠΕΑ'!K17&gt;=1,"ΧΑΜΗΛΟΣ",""))))</f>
        <v>ΚΡΙΣΙΜΟΣ</v>
      </c>
      <c r="K17" s="38">
        <f t="shared" si="0"/>
        <v>16</v>
      </c>
      <c r="L17" s="42" t="s">
        <v>511</v>
      </c>
      <c r="M17" s="34"/>
      <c r="N17" s="34"/>
      <c r="O17" s="37"/>
      <c r="P17" s="37"/>
      <c r="Q17" s="37"/>
      <c r="R17" s="149"/>
      <c r="S17" s="38"/>
      <c r="T17" s="36"/>
      <c r="U17" s="36"/>
      <c r="V17" s="34"/>
      <c r="W17" s="36"/>
      <c r="X17" s="34"/>
      <c r="Y17" s="34"/>
      <c r="Z17" s="34"/>
      <c r="AA17" s="34"/>
      <c r="AB17" s="42" t="s">
        <v>3</v>
      </c>
      <c r="AC17" s="42" t="s">
        <v>3</v>
      </c>
      <c r="AD17" s="42" t="s">
        <v>3</v>
      </c>
      <c r="AE17" s="34"/>
      <c r="AF17" s="37"/>
      <c r="AG17" s="37"/>
      <c r="AH17" s="37"/>
      <c r="AI17" s="150"/>
      <c r="AJ17" s="42" t="s">
        <v>87</v>
      </c>
      <c r="AK17" s="42" t="s">
        <v>376</v>
      </c>
      <c r="AL17" s="29" t="s">
        <v>392</v>
      </c>
    </row>
    <row r="18" spans="1:38" ht="30" customHeight="1">
      <c r="A18" s="34">
        <v>16</v>
      </c>
      <c r="B18" s="34" t="s">
        <v>421</v>
      </c>
      <c r="C18" s="40" t="s">
        <v>69</v>
      </c>
      <c r="D18" s="41" t="s">
        <v>318</v>
      </c>
      <c r="E18" s="41" t="s">
        <v>273</v>
      </c>
      <c r="F18" s="34" t="s">
        <v>42</v>
      </c>
      <c r="G18" s="34">
        <f>IF(F18='Κλίμακες Τιμών'!D$18,1,IF(F18='Κλίμακες Τιμών'!D$19,2,IF(F18='Κλίμακες Τιμών'!D$20,3,IF(F18='Κλίμακες Τιμών'!D$21,4,IF(F18='Κλίμακες Τιμών'!D$22,5,0)))))</f>
        <v>4</v>
      </c>
      <c r="H18" s="37" t="s">
        <v>25</v>
      </c>
      <c r="I18" s="37">
        <f>IF(H18='Κλίμακες Τιμών'!C$11,1,IF(H18='Κλίμακες Τιμών'!C$10,2,IF(H18='Κλίμακες Τιμών'!C$9,3,IF(H18='Κλίμακες Τιμών'!C$8,4,IF(H18='Κλίμακες Τιμών'!C$7,5,0)))))</f>
        <v>4</v>
      </c>
      <c r="J18" s="149" t="str">
        <f>IF('Αξιολόγηση Κινδύνων &amp; ΠΕΑ'!K18&gt;=16,"ΚΡΙΣΙΜΟΣ",IF('Αξιολόγηση Κινδύνων &amp; ΠΕΑ'!K18&gt;=12,"ΣΗΜΑΝΤΙΚΟΣ",IF('Αξιολόγηση Κινδύνων &amp; ΠΕΑ'!K18&gt;=6,"ΜΕΤΡΙΟΣ",IF('Αξιολόγηση Κινδύνων &amp; ΠΕΑ'!K18&gt;=1,"ΧΑΜΗΛΟΣ",""))))</f>
        <v>ΚΡΙΣΙΜΟΣ</v>
      </c>
      <c r="K18" s="38">
        <f t="shared" si="0"/>
        <v>16</v>
      </c>
      <c r="L18" s="39" t="s">
        <v>512</v>
      </c>
      <c r="M18" s="34"/>
      <c r="N18" s="34"/>
      <c r="O18" s="37"/>
      <c r="P18" s="37"/>
      <c r="Q18" s="37"/>
      <c r="R18" s="149"/>
      <c r="S18" s="38"/>
      <c r="T18" s="36"/>
      <c r="U18" s="36"/>
      <c r="V18" s="34"/>
      <c r="W18" s="36"/>
      <c r="X18" s="34"/>
      <c r="Y18" s="34"/>
      <c r="Z18" s="34"/>
      <c r="AA18" s="34"/>
      <c r="AB18" s="39" t="s">
        <v>3</v>
      </c>
      <c r="AC18" s="39" t="s">
        <v>3</v>
      </c>
      <c r="AD18" s="39" t="s">
        <v>3</v>
      </c>
      <c r="AE18" s="34"/>
      <c r="AF18" s="37"/>
      <c r="AG18" s="37"/>
      <c r="AH18" s="37"/>
      <c r="AI18" s="150"/>
      <c r="AJ18" s="39" t="s">
        <v>88</v>
      </c>
      <c r="AK18" s="39" t="s">
        <v>388</v>
      </c>
      <c r="AL18" s="29" t="s">
        <v>392</v>
      </c>
    </row>
    <row r="19" spans="1:38" ht="30" customHeight="1">
      <c r="A19" s="34">
        <v>17</v>
      </c>
      <c r="B19" s="34" t="s">
        <v>422</v>
      </c>
      <c r="C19" s="43" t="s">
        <v>69</v>
      </c>
      <c r="D19" s="44" t="s">
        <v>319</v>
      </c>
      <c r="E19" s="44" t="s">
        <v>274</v>
      </c>
      <c r="F19" s="34" t="s">
        <v>42</v>
      </c>
      <c r="G19" s="34">
        <f>IF(F19='Κλίμακες Τιμών'!D$18,1,IF(F19='Κλίμακες Τιμών'!D$19,2,IF(F19='Κλίμακες Τιμών'!D$20,3,IF(F19='Κλίμακες Τιμών'!D$21,4,IF(F19='Κλίμακες Τιμών'!D$22,5,0)))))</f>
        <v>4</v>
      </c>
      <c r="H19" s="37" t="s">
        <v>25</v>
      </c>
      <c r="I19" s="37">
        <f>IF(H19='Κλίμακες Τιμών'!C$11,1,IF(H19='Κλίμακες Τιμών'!C$10,2,IF(H19='Κλίμακες Τιμών'!C$9,3,IF(H19='Κλίμακες Τιμών'!C$8,4,IF(H19='Κλίμακες Τιμών'!C$7,5,0)))))</f>
        <v>4</v>
      </c>
      <c r="J19" s="149" t="str">
        <f>IF('Αξιολόγηση Κινδύνων &amp; ΠΕΑ'!K19&gt;=16,"ΚΡΙΣΙΜΟΣ",IF('Αξιολόγηση Κινδύνων &amp; ΠΕΑ'!K19&gt;=12,"ΣΗΜΑΝΤΙΚΟΣ",IF('Αξιολόγηση Κινδύνων &amp; ΠΕΑ'!K19&gt;=6,"ΜΕΤΡΙΟΣ",IF('Αξιολόγηση Κινδύνων &amp; ΠΕΑ'!K19&gt;=1,"ΧΑΜΗΛΟΣ",""))))</f>
        <v>ΚΡΙΣΙΜΟΣ</v>
      </c>
      <c r="K19" s="38">
        <f t="shared" si="0"/>
        <v>16</v>
      </c>
      <c r="L19" s="42" t="s">
        <v>555</v>
      </c>
      <c r="M19" s="34"/>
      <c r="N19" s="34"/>
      <c r="O19" s="37"/>
      <c r="P19" s="37"/>
      <c r="Q19" s="37"/>
      <c r="R19" s="149"/>
      <c r="S19" s="38"/>
      <c r="T19" s="45"/>
      <c r="U19" s="44"/>
      <c r="V19" s="34"/>
      <c r="W19" s="44"/>
      <c r="X19" s="34"/>
      <c r="Y19" s="39"/>
      <c r="Z19" s="39"/>
      <c r="AA19" s="34"/>
      <c r="AB19" s="42" t="s">
        <v>3</v>
      </c>
      <c r="AC19" s="42" t="s">
        <v>3</v>
      </c>
      <c r="AD19" s="42" t="s">
        <v>3</v>
      </c>
      <c r="AE19" s="34"/>
      <c r="AF19" s="37"/>
      <c r="AG19" s="37"/>
      <c r="AH19" s="37"/>
      <c r="AI19" s="150"/>
      <c r="AJ19" s="42" t="s">
        <v>89</v>
      </c>
      <c r="AK19" s="42" t="s">
        <v>389</v>
      </c>
      <c r="AL19" s="29" t="s">
        <v>392</v>
      </c>
    </row>
    <row r="20" spans="1:38" ht="30" customHeight="1">
      <c r="A20" s="34">
        <v>18</v>
      </c>
      <c r="B20" s="34" t="s">
        <v>423</v>
      </c>
      <c r="C20" s="40" t="s">
        <v>69</v>
      </c>
      <c r="D20" s="41" t="s">
        <v>318</v>
      </c>
      <c r="E20" s="41" t="s">
        <v>397</v>
      </c>
      <c r="F20" s="34" t="s">
        <v>42</v>
      </c>
      <c r="G20" s="34">
        <f>IF(F20='Κλίμακες Τιμών'!D$18,1,IF(F20='Κλίμακες Τιμών'!D$19,2,IF(F20='Κλίμακες Τιμών'!D$20,3,IF(F20='Κλίμακες Τιμών'!D$21,4,IF(F20='Κλίμακες Τιμών'!D$22,5,0)))))</f>
        <v>4</v>
      </c>
      <c r="H20" s="37" t="s">
        <v>25</v>
      </c>
      <c r="I20" s="37">
        <f>IF(H20='Κλίμακες Τιμών'!C$11,1,IF(H20='Κλίμακες Τιμών'!C$10,2,IF(H20='Κλίμακες Τιμών'!C$9,3,IF(H20='Κλίμακες Τιμών'!C$8,4,IF(H20='Κλίμακες Τιμών'!C$7,5,0)))))</f>
        <v>4</v>
      </c>
      <c r="J20" s="149" t="str">
        <f>IF('Αξιολόγηση Κινδύνων &amp; ΠΕΑ'!K20&gt;=16,"ΚΡΙΣΙΜΟΣ",IF('Αξιολόγηση Κινδύνων &amp; ΠΕΑ'!K20&gt;=12,"ΣΗΜΑΝΤΙΚΟΣ",IF('Αξιολόγηση Κινδύνων &amp; ΠΕΑ'!K20&gt;=6,"ΜΕΤΡΙΟΣ",IF('Αξιολόγηση Κινδύνων &amp; ΠΕΑ'!K20&gt;=1,"ΧΑΜΗΛΟΣ",""))))</f>
        <v>ΚΡΙΣΙΜΟΣ</v>
      </c>
      <c r="K20" s="38">
        <f t="shared" si="0"/>
        <v>16</v>
      </c>
      <c r="L20" s="39" t="s">
        <v>556</v>
      </c>
      <c r="M20" s="34"/>
      <c r="N20" s="34"/>
      <c r="O20" s="37"/>
      <c r="P20" s="37"/>
      <c r="Q20" s="37"/>
      <c r="R20" s="149"/>
      <c r="S20" s="38"/>
      <c r="T20" s="46"/>
      <c r="U20" s="41"/>
      <c r="V20" s="34"/>
      <c r="W20" s="41"/>
      <c r="X20" s="34"/>
      <c r="Y20" s="39"/>
      <c r="Z20" s="39"/>
      <c r="AA20" s="34"/>
      <c r="AB20" s="39" t="s">
        <v>3</v>
      </c>
      <c r="AC20" s="39" t="s">
        <v>3</v>
      </c>
      <c r="AD20" s="39" t="s">
        <v>3</v>
      </c>
      <c r="AE20" s="34"/>
      <c r="AF20" s="37"/>
      <c r="AG20" s="37"/>
      <c r="AH20" s="37"/>
      <c r="AI20" s="150"/>
      <c r="AJ20" s="39" t="s">
        <v>90</v>
      </c>
      <c r="AK20" s="39" t="s">
        <v>375</v>
      </c>
      <c r="AL20" s="29" t="s">
        <v>392</v>
      </c>
    </row>
    <row r="21" spans="1:38" ht="30" customHeight="1">
      <c r="A21" s="34">
        <v>19</v>
      </c>
      <c r="B21" s="34" t="s">
        <v>424</v>
      </c>
      <c r="C21" s="43" t="s">
        <v>69</v>
      </c>
      <c r="D21" s="44" t="s">
        <v>320</v>
      </c>
      <c r="E21" s="44" t="s">
        <v>398</v>
      </c>
      <c r="F21" s="34" t="s">
        <v>40</v>
      </c>
      <c r="G21" s="34">
        <f>IF(F21='Κλίμακες Τιμών'!D$18,1,IF(F21='Κλίμακες Τιμών'!D$19,2,IF(F21='Κλίμακες Τιμών'!D$20,3,IF(F21='Κλίμακες Τιμών'!D$21,4,IF(F21='Κλίμακες Τιμών'!D$22,5,0)))))</f>
        <v>3</v>
      </c>
      <c r="H21" s="37" t="s">
        <v>24</v>
      </c>
      <c r="I21" s="37">
        <f>IF(H21='Κλίμακες Τιμών'!C$11,1,IF(H21='Κλίμακες Τιμών'!C$10,2,IF(H21='Κλίμακες Τιμών'!C$9,3,IF(H21='Κλίμακες Τιμών'!C$8,4,IF(H21='Κλίμακες Τιμών'!C$7,5,0)))))</f>
        <v>5</v>
      </c>
      <c r="J21" s="149" t="str">
        <f>IF('Αξιολόγηση Κινδύνων &amp; ΠΕΑ'!K21&gt;=16,"ΚΡΙΣΙΜΟΣ",IF('Αξιολόγηση Κινδύνων &amp; ΠΕΑ'!K21&gt;=12,"ΣΗΜΑΝΤΙΚΟΣ",IF('Αξιολόγηση Κινδύνων &amp; ΠΕΑ'!K21&gt;=6,"ΜΕΤΡΙΟΣ",IF('Αξιολόγηση Κινδύνων &amp; ΠΕΑ'!K21&gt;=1,"ΧΑΜΗΛΟΣ",""))))</f>
        <v>ΣΗΜΑΝΤΙΚΟΣ</v>
      </c>
      <c r="K21" s="38">
        <f t="shared" si="0"/>
        <v>15</v>
      </c>
      <c r="L21" s="42" t="s">
        <v>513</v>
      </c>
      <c r="M21" s="34"/>
      <c r="N21" s="34"/>
      <c r="O21" s="37"/>
      <c r="P21" s="37"/>
      <c r="Q21" s="37"/>
      <c r="R21" s="149"/>
      <c r="S21" s="38"/>
      <c r="T21" s="36"/>
      <c r="U21" s="36"/>
      <c r="V21" s="34"/>
      <c r="W21" s="36"/>
      <c r="X21" s="34"/>
      <c r="Y21" s="34"/>
      <c r="Z21" s="34"/>
      <c r="AA21" s="34"/>
      <c r="AB21" s="42" t="s">
        <v>3</v>
      </c>
      <c r="AC21" s="42" t="s">
        <v>3</v>
      </c>
      <c r="AD21" s="42" t="s">
        <v>3</v>
      </c>
      <c r="AE21" s="34"/>
      <c r="AF21" s="37"/>
      <c r="AG21" s="37"/>
      <c r="AH21" s="37"/>
      <c r="AI21" s="150"/>
      <c r="AJ21" s="42" t="s">
        <v>91</v>
      </c>
      <c r="AK21" s="42" t="s">
        <v>366</v>
      </c>
      <c r="AL21" s="29" t="s">
        <v>392</v>
      </c>
    </row>
    <row r="22" spans="1:38" ht="30" customHeight="1">
      <c r="A22" s="34">
        <v>20</v>
      </c>
      <c r="B22" s="34" t="s">
        <v>425</v>
      </c>
      <c r="C22" s="40" t="s">
        <v>69</v>
      </c>
      <c r="D22" s="41" t="s">
        <v>321</v>
      </c>
      <c r="E22" s="41" t="s">
        <v>399</v>
      </c>
      <c r="F22" s="34" t="s">
        <v>42</v>
      </c>
      <c r="G22" s="34">
        <f>IF(F22='Κλίμακες Τιμών'!D$18,1,IF(F22='Κλίμακες Τιμών'!D$19,2,IF(F22='Κλίμακες Τιμών'!D$20,3,IF(F22='Κλίμακες Τιμών'!D$21,4,IF(F22='Κλίμακες Τιμών'!D$22,5,0)))))</f>
        <v>4</v>
      </c>
      <c r="H22" s="37" t="s">
        <v>24</v>
      </c>
      <c r="I22" s="37">
        <f>IF(H22='Κλίμακες Τιμών'!C$11,1,IF(H22='Κλίμακες Τιμών'!C$10,2,IF(H22='Κλίμακες Τιμών'!C$9,3,IF(H22='Κλίμακες Τιμών'!C$8,4,IF(H22='Κλίμακες Τιμών'!C$7,5,0)))))</f>
        <v>5</v>
      </c>
      <c r="J22" s="149" t="str">
        <f>IF('Αξιολόγηση Κινδύνων &amp; ΠΕΑ'!K22&gt;=16,"ΚΡΙΣΙΜΟΣ",IF('Αξιολόγηση Κινδύνων &amp; ΠΕΑ'!K22&gt;=12,"ΣΗΜΑΝΤΙΚΟΣ",IF('Αξιολόγηση Κινδύνων &amp; ΠΕΑ'!K22&gt;=6,"ΜΕΤΡΙΟΣ",IF('Αξιολόγηση Κινδύνων &amp; ΠΕΑ'!K22&gt;=1,"ΧΑΜΗΛΟΣ",""))))</f>
        <v>ΚΡΙΣΙΜΟΣ</v>
      </c>
      <c r="K22" s="38">
        <f t="shared" si="0"/>
        <v>20</v>
      </c>
      <c r="L22" s="39" t="s">
        <v>557</v>
      </c>
      <c r="M22" s="34"/>
      <c r="N22" s="34"/>
      <c r="O22" s="37"/>
      <c r="P22" s="37"/>
      <c r="Q22" s="37"/>
      <c r="R22" s="149"/>
      <c r="S22" s="38"/>
      <c r="T22" s="46"/>
      <c r="U22" s="41"/>
      <c r="V22" s="34"/>
      <c r="W22" s="41"/>
      <c r="X22" s="34"/>
      <c r="Y22" s="39"/>
      <c r="Z22" s="39"/>
      <c r="AA22" s="34"/>
      <c r="AB22" s="39" t="s">
        <v>3</v>
      </c>
      <c r="AC22" s="39" t="s">
        <v>3</v>
      </c>
      <c r="AD22" s="39" t="s">
        <v>3</v>
      </c>
      <c r="AE22" s="34"/>
      <c r="AF22" s="37"/>
      <c r="AG22" s="37"/>
      <c r="AH22" s="37"/>
      <c r="AI22" s="150"/>
      <c r="AJ22" s="39" t="s">
        <v>92</v>
      </c>
      <c r="AK22" s="39" t="s">
        <v>379</v>
      </c>
      <c r="AL22" s="29" t="s">
        <v>392</v>
      </c>
    </row>
    <row r="23" spans="1:38" ht="30" customHeight="1">
      <c r="A23" s="34">
        <v>21</v>
      </c>
      <c r="B23" s="34" t="s">
        <v>426</v>
      </c>
      <c r="C23" s="43" t="s">
        <v>69</v>
      </c>
      <c r="D23" s="44" t="s">
        <v>322</v>
      </c>
      <c r="E23" s="44" t="s">
        <v>400</v>
      </c>
      <c r="F23" s="34" t="s">
        <v>40</v>
      </c>
      <c r="G23" s="34">
        <f>IF(F23='Κλίμακες Τιμών'!D$18,1,IF(F23='Κλίμακες Τιμών'!D$19,2,IF(F23='Κλίμακες Τιμών'!D$20,3,IF(F23='Κλίμακες Τιμών'!D$21,4,IF(F23='Κλίμακες Τιμών'!D$22,5,0)))))</f>
        <v>3</v>
      </c>
      <c r="H23" s="37" t="s">
        <v>24</v>
      </c>
      <c r="I23" s="37">
        <f>IF(H23='Κλίμακες Τιμών'!C$11,1,IF(H23='Κλίμακες Τιμών'!C$10,2,IF(H23='Κλίμακες Τιμών'!C$9,3,IF(H23='Κλίμακες Τιμών'!C$8,4,IF(H23='Κλίμακες Τιμών'!C$7,5,0)))))</f>
        <v>5</v>
      </c>
      <c r="J23" s="149" t="str">
        <f>IF('Αξιολόγηση Κινδύνων &amp; ΠΕΑ'!K23&gt;=16,"ΚΡΙΣΙΜΟΣ",IF('Αξιολόγηση Κινδύνων &amp; ΠΕΑ'!K23&gt;=12,"ΣΗΜΑΝΤΙΚΟΣ",IF('Αξιολόγηση Κινδύνων &amp; ΠΕΑ'!K23&gt;=6,"ΜΕΤΡΙΟΣ",IF('Αξιολόγηση Κινδύνων &amp; ΠΕΑ'!K23&gt;=1,"ΧΑΜΗΛΟΣ",""))))</f>
        <v>ΣΗΜΑΝΤΙΚΟΣ</v>
      </c>
      <c r="K23" s="38">
        <f t="shared" si="0"/>
        <v>15</v>
      </c>
      <c r="L23" s="42" t="s">
        <v>514</v>
      </c>
      <c r="M23" s="34"/>
      <c r="N23" s="34"/>
      <c r="O23" s="37"/>
      <c r="P23" s="37"/>
      <c r="Q23" s="37"/>
      <c r="R23" s="149"/>
      <c r="S23" s="38"/>
      <c r="T23" s="36"/>
      <c r="U23" s="36"/>
      <c r="V23" s="34"/>
      <c r="W23" s="36"/>
      <c r="X23" s="34"/>
      <c r="Y23" s="34"/>
      <c r="Z23" s="34"/>
      <c r="AA23" s="34"/>
      <c r="AB23" s="42" t="s">
        <v>3</v>
      </c>
      <c r="AC23" s="42" t="s">
        <v>3</v>
      </c>
      <c r="AD23" s="42" t="s">
        <v>3</v>
      </c>
      <c r="AE23" s="34"/>
      <c r="AF23" s="37"/>
      <c r="AG23" s="37"/>
      <c r="AH23" s="37"/>
      <c r="AI23" s="150"/>
      <c r="AJ23" s="42" t="s">
        <v>93</v>
      </c>
      <c r="AK23" s="42" t="s">
        <v>366</v>
      </c>
      <c r="AL23" s="29" t="s">
        <v>392</v>
      </c>
    </row>
    <row r="24" spans="1:38" ht="30" customHeight="1">
      <c r="A24" s="34">
        <v>22</v>
      </c>
      <c r="B24" s="34" t="s">
        <v>427</v>
      </c>
      <c r="C24" s="40" t="s">
        <v>69</v>
      </c>
      <c r="D24" s="41" t="s">
        <v>322</v>
      </c>
      <c r="E24" s="44" t="s">
        <v>400</v>
      </c>
      <c r="F24" s="34" t="s">
        <v>42</v>
      </c>
      <c r="G24" s="34">
        <f>IF(F24='Κλίμακες Τιμών'!D$18,1,IF(F24='Κλίμακες Τιμών'!D$19,2,IF(F24='Κλίμακες Τιμών'!D$20,3,IF(F24='Κλίμακες Τιμών'!D$21,4,IF(F24='Κλίμακες Τιμών'!D$22,5,0)))))</f>
        <v>4</v>
      </c>
      <c r="H24" s="37" t="s">
        <v>24</v>
      </c>
      <c r="I24" s="37">
        <f>IF(H24='Κλίμακες Τιμών'!C$11,1,IF(H24='Κλίμακες Τιμών'!C$10,2,IF(H24='Κλίμακες Τιμών'!C$9,3,IF(H24='Κλίμακες Τιμών'!C$8,4,IF(H24='Κλίμακες Τιμών'!C$7,5,0)))))</f>
        <v>5</v>
      </c>
      <c r="J24" s="149" t="str">
        <f>IF('Αξιολόγηση Κινδύνων &amp; ΠΕΑ'!K24&gt;=16,"ΚΡΙΣΙΜΟΣ",IF('Αξιολόγηση Κινδύνων &amp; ΠΕΑ'!K24&gt;=12,"ΣΗΜΑΝΤΙΚΟΣ",IF('Αξιολόγηση Κινδύνων &amp; ΠΕΑ'!K24&gt;=6,"ΜΕΤΡΙΟΣ",IF('Αξιολόγηση Κινδύνων &amp; ΠΕΑ'!K24&gt;=1,"ΧΑΜΗΛΟΣ",""))))</f>
        <v>ΚΡΙΣΙΜΟΣ</v>
      </c>
      <c r="K24" s="38">
        <f t="shared" si="0"/>
        <v>20</v>
      </c>
      <c r="L24" s="39" t="s">
        <v>558</v>
      </c>
      <c r="M24" s="34"/>
      <c r="N24" s="34"/>
      <c r="O24" s="37"/>
      <c r="P24" s="37"/>
      <c r="Q24" s="37"/>
      <c r="R24" s="149"/>
      <c r="S24" s="38"/>
      <c r="T24" s="46"/>
      <c r="U24" s="41"/>
      <c r="V24" s="34"/>
      <c r="W24" s="41"/>
      <c r="X24" s="34"/>
      <c r="Y24" s="39"/>
      <c r="Z24" s="39"/>
      <c r="AA24" s="34"/>
      <c r="AB24" s="39" t="s">
        <v>3</v>
      </c>
      <c r="AC24" s="39" t="s">
        <v>3</v>
      </c>
      <c r="AD24" s="39" t="s">
        <v>3</v>
      </c>
      <c r="AE24" s="34"/>
      <c r="AF24" s="37"/>
      <c r="AG24" s="37"/>
      <c r="AH24" s="37"/>
      <c r="AI24" s="150"/>
      <c r="AJ24" s="39" t="s">
        <v>94</v>
      </c>
      <c r="AK24" s="39" t="s">
        <v>366</v>
      </c>
      <c r="AL24" s="29" t="s">
        <v>392</v>
      </c>
    </row>
    <row r="25" spans="1:38" ht="30" customHeight="1">
      <c r="A25" s="34">
        <v>23</v>
      </c>
      <c r="B25" s="34" t="s">
        <v>428</v>
      </c>
      <c r="C25" s="43" t="s">
        <v>69</v>
      </c>
      <c r="D25" s="44" t="s">
        <v>323</v>
      </c>
      <c r="E25" s="44" t="s">
        <v>400</v>
      </c>
      <c r="F25" s="34" t="s">
        <v>44</v>
      </c>
      <c r="G25" s="34">
        <f>IF(F25='Κλίμακες Τιμών'!D$18,1,IF(F25='Κλίμακες Τιμών'!D$19,2,IF(F25='Κλίμακες Τιμών'!D$20,3,IF(F25='Κλίμακες Τιμών'!D$21,4,IF(F25='Κλίμακες Τιμών'!D$22,5,0)))))</f>
        <v>5</v>
      </c>
      <c r="H25" s="37" t="s">
        <v>24</v>
      </c>
      <c r="I25" s="37">
        <f>IF(H25='Κλίμακες Τιμών'!C$11,1,IF(H25='Κλίμακες Τιμών'!C$10,2,IF(H25='Κλίμακες Τιμών'!C$9,3,IF(H25='Κλίμακες Τιμών'!C$8,4,IF(H25='Κλίμακες Τιμών'!C$7,5,0)))))</f>
        <v>5</v>
      </c>
      <c r="J25" s="149" t="str">
        <f>IF('Αξιολόγηση Κινδύνων &amp; ΠΕΑ'!K25&gt;=16,"ΚΡΙΣΙΜΟΣ",IF('Αξιολόγηση Κινδύνων &amp; ΠΕΑ'!K25&gt;=12,"ΣΗΜΑΝΤΙΚΟΣ",IF('Αξιολόγηση Κινδύνων &amp; ΠΕΑ'!K25&gt;=6,"ΜΕΤΡΙΟΣ",IF('Αξιολόγηση Κινδύνων &amp; ΠΕΑ'!K25&gt;=1,"ΧΑΜΗΛΟΣ",""))))</f>
        <v>ΚΡΙΣΙΜΟΣ</v>
      </c>
      <c r="K25" s="38">
        <f t="shared" si="0"/>
        <v>25</v>
      </c>
      <c r="L25" s="42" t="s">
        <v>515</v>
      </c>
      <c r="M25" s="34"/>
      <c r="N25" s="34"/>
      <c r="O25" s="37"/>
      <c r="P25" s="37"/>
      <c r="Q25" s="37"/>
      <c r="R25" s="149"/>
      <c r="S25" s="38"/>
      <c r="T25" s="36"/>
      <c r="U25" s="36"/>
      <c r="V25" s="34"/>
      <c r="W25" s="36"/>
      <c r="X25" s="34"/>
      <c r="Y25" s="34"/>
      <c r="Z25" s="34"/>
      <c r="AA25" s="34"/>
      <c r="AB25" s="42" t="s">
        <v>3</v>
      </c>
      <c r="AC25" s="42" t="s">
        <v>3</v>
      </c>
      <c r="AD25" s="42" t="s">
        <v>3</v>
      </c>
      <c r="AE25" s="34"/>
      <c r="AF25" s="37"/>
      <c r="AG25" s="37"/>
      <c r="AH25" s="37"/>
      <c r="AI25" s="150"/>
      <c r="AJ25" s="42" t="s">
        <v>95</v>
      </c>
      <c r="AK25" s="42" t="s">
        <v>366</v>
      </c>
      <c r="AL25" s="29" t="s">
        <v>392</v>
      </c>
    </row>
    <row r="26" spans="1:38" ht="30" customHeight="1">
      <c r="A26" s="34">
        <v>24</v>
      </c>
      <c r="B26" s="34" t="s">
        <v>429</v>
      </c>
      <c r="C26" s="43" t="s">
        <v>69</v>
      </c>
      <c r="D26" s="44" t="s">
        <v>324</v>
      </c>
      <c r="E26" s="44" t="s">
        <v>401</v>
      </c>
      <c r="F26" s="34" t="s">
        <v>42</v>
      </c>
      <c r="G26" s="34">
        <f>IF(F26='Κλίμακες Τιμών'!D$18,1,IF(F26='Κλίμακες Τιμών'!D$19,2,IF(F26='Κλίμακες Τιμών'!D$20,3,IF(F26='Κλίμακες Τιμών'!D$21,4,IF(F26='Κλίμακες Τιμών'!D$22,5,0)))))</f>
        <v>4</v>
      </c>
      <c r="H26" s="37" t="s">
        <v>24</v>
      </c>
      <c r="I26" s="37">
        <f>IF(H26='Κλίμακες Τιμών'!C$11,1,IF(H26='Κλίμακες Τιμών'!C$10,2,IF(H26='Κλίμακες Τιμών'!C$9,3,IF(H26='Κλίμακες Τιμών'!C$8,4,IF(H26='Κλίμακες Τιμών'!C$7,5,0)))))</f>
        <v>5</v>
      </c>
      <c r="J26" s="149" t="str">
        <f>IF('Αξιολόγηση Κινδύνων &amp; ΠΕΑ'!K26&gt;=16,"ΚΡΙΣΙΜΟΣ",IF('Αξιολόγηση Κινδύνων &amp; ΠΕΑ'!K26&gt;=12,"ΣΗΜΑΝΤΙΚΟΣ",IF('Αξιολόγηση Κινδύνων &amp; ΠΕΑ'!K26&gt;=6,"ΜΕΤΡΙΟΣ",IF('Αξιολόγηση Κινδύνων &amp; ΠΕΑ'!K26&gt;=1,"ΧΑΜΗΛΟΣ",""))))</f>
        <v>ΚΡΙΣΙΜΟΣ</v>
      </c>
      <c r="K26" s="38">
        <f t="shared" si="0"/>
        <v>20</v>
      </c>
      <c r="L26" s="42" t="s">
        <v>516</v>
      </c>
      <c r="M26" s="34"/>
      <c r="N26" s="34"/>
      <c r="O26" s="37"/>
      <c r="P26" s="37"/>
      <c r="Q26" s="37"/>
      <c r="R26" s="149"/>
      <c r="S26" s="38"/>
      <c r="T26" s="36"/>
      <c r="U26" s="36"/>
      <c r="V26" s="34"/>
      <c r="W26" s="36"/>
      <c r="X26" s="34"/>
      <c r="Y26" s="34"/>
      <c r="Z26" s="34"/>
      <c r="AA26" s="34"/>
      <c r="AB26" s="42" t="s">
        <v>3</v>
      </c>
      <c r="AC26" s="42" t="s">
        <v>3</v>
      </c>
      <c r="AD26" s="42" t="s">
        <v>3</v>
      </c>
      <c r="AE26" s="34"/>
      <c r="AF26" s="37"/>
      <c r="AG26" s="37"/>
      <c r="AH26" s="37"/>
      <c r="AI26" s="150"/>
      <c r="AJ26" s="42" t="s">
        <v>96</v>
      </c>
      <c r="AK26" s="42" t="s">
        <v>371</v>
      </c>
      <c r="AL26" s="29" t="s">
        <v>392</v>
      </c>
    </row>
    <row r="27" spans="1:38" ht="30" customHeight="1">
      <c r="A27" s="34">
        <v>25</v>
      </c>
      <c r="B27" s="34" t="s">
        <v>430</v>
      </c>
      <c r="C27" s="43" t="s">
        <v>69</v>
      </c>
      <c r="D27" s="44" t="s">
        <v>324</v>
      </c>
      <c r="E27" s="44" t="s">
        <v>401</v>
      </c>
      <c r="F27" s="34" t="s">
        <v>42</v>
      </c>
      <c r="G27" s="34">
        <f>IF(F27='Κλίμακες Τιμών'!D$18,1,IF(F27='Κλίμακες Τιμών'!D$19,2,IF(F27='Κλίμακες Τιμών'!D$20,3,IF(F27='Κλίμακες Τιμών'!D$21,4,IF(F27='Κλίμακες Τιμών'!D$22,5,0)))))</f>
        <v>4</v>
      </c>
      <c r="H27" s="37" t="s">
        <v>24</v>
      </c>
      <c r="I27" s="37">
        <f>IF(H27='Κλίμακες Τιμών'!C$11,1,IF(H27='Κλίμακες Τιμών'!C$10,2,IF(H27='Κλίμακες Τιμών'!C$9,3,IF(H27='Κλίμακες Τιμών'!C$8,4,IF(H27='Κλίμακες Τιμών'!C$7,5,0)))))</f>
        <v>5</v>
      </c>
      <c r="J27" s="149" t="str">
        <f>IF('Αξιολόγηση Κινδύνων &amp; ΠΕΑ'!K27&gt;=16,"ΚΡΙΣΙΜΟΣ",IF('Αξιολόγηση Κινδύνων &amp; ΠΕΑ'!K27&gt;=12,"ΣΗΜΑΝΤΙΚΟΣ",IF('Αξιολόγηση Κινδύνων &amp; ΠΕΑ'!K27&gt;=6,"ΜΕΤΡΙΟΣ",IF('Αξιολόγηση Κινδύνων &amp; ΠΕΑ'!K27&gt;=1,"ΧΑΜΗΛΟΣ",""))))</f>
        <v>ΚΡΙΣΙΜΟΣ</v>
      </c>
      <c r="K27" s="38">
        <f t="shared" si="0"/>
        <v>20</v>
      </c>
      <c r="L27" s="42" t="s">
        <v>516</v>
      </c>
      <c r="M27" s="34"/>
      <c r="N27" s="34"/>
      <c r="O27" s="37"/>
      <c r="P27" s="37"/>
      <c r="Q27" s="37"/>
      <c r="R27" s="149"/>
      <c r="S27" s="38"/>
      <c r="T27" s="36"/>
      <c r="U27" s="36"/>
      <c r="V27" s="34"/>
      <c r="W27" s="36"/>
      <c r="X27" s="34"/>
      <c r="Y27" s="34"/>
      <c r="Z27" s="34"/>
      <c r="AA27" s="34"/>
      <c r="AB27" s="42" t="s">
        <v>3</v>
      </c>
      <c r="AC27" s="42" t="s">
        <v>3</v>
      </c>
      <c r="AD27" s="42" t="s">
        <v>3</v>
      </c>
      <c r="AE27" s="34"/>
      <c r="AF27" s="37"/>
      <c r="AG27" s="37"/>
      <c r="AH27" s="37"/>
      <c r="AI27" s="150"/>
      <c r="AJ27" s="42" t="s">
        <v>97</v>
      </c>
      <c r="AK27" s="42" t="s">
        <v>363</v>
      </c>
      <c r="AL27" s="29" t="s">
        <v>392</v>
      </c>
    </row>
    <row r="28" spans="1:38" ht="30" customHeight="1">
      <c r="A28" s="34">
        <v>26</v>
      </c>
      <c r="B28" s="34" t="s">
        <v>431</v>
      </c>
      <c r="C28" s="40" t="s">
        <v>69</v>
      </c>
      <c r="D28" s="41" t="s">
        <v>325</v>
      </c>
      <c r="E28" s="41" t="s">
        <v>269</v>
      </c>
      <c r="F28" s="34" t="s">
        <v>42</v>
      </c>
      <c r="G28" s="34">
        <f>IF(F28='Κλίμακες Τιμών'!D$18,1,IF(F28='Κλίμακες Τιμών'!D$19,2,IF(F28='Κλίμακες Τιμών'!D$20,3,IF(F28='Κλίμακες Τιμών'!D$21,4,IF(F28='Κλίμακες Τιμών'!D$22,5,0)))))</f>
        <v>4</v>
      </c>
      <c r="H28" s="37" t="s">
        <v>24</v>
      </c>
      <c r="I28" s="37">
        <f>IF(H28='Κλίμακες Τιμών'!C$11,1,IF(H28='Κλίμακες Τιμών'!C$10,2,IF(H28='Κλίμακες Τιμών'!C$9,3,IF(H28='Κλίμακες Τιμών'!C$8,4,IF(H28='Κλίμακες Τιμών'!C$7,5,0)))))</f>
        <v>5</v>
      </c>
      <c r="J28" s="149" t="str">
        <f>IF('Αξιολόγηση Κινδύνων &amp; ΠΕΑ'!K28&gt;=16,"ΚΡΙΣΙΜΟΣ",IF('Αξιολόγηση Κινδύνων &amp; ΠΕΑ'!K28&gt;=12,"ΣΗΜΑΝΤΙΚΟΣ",IF('Αξιολόγηση Κινδύνων &amp; ΠΕΑ'!K28&gt;=6,"ΜΕΤΡΙΟΣ",IF('Αξιολόγηση Κινδύνων &amp; ΠΕΑ'!K28&gt;=1,"ΧΑΜΗΛΟΣ",""))))</f>
        <v>ΚΡΙΣΙΜΟΣ</v>
      </c>
      <c r="K28" s="38">
        <f t="shared" si="0"/>
        <v>20</v>
      </c>
      <c r="L28" s="39" t="s">
        <v>516</v>
      </c>
      <c r="M28" s="34"/>
      <c r="N28" s="34"/>
      <c r="O28" s="37"/>
      <c r="P28" s="37"/>
      <c r="Q28" s="37"/>
      <c r="R28" s="149"/>
      <c r="S28" s="38"/>
      <c r="T28" s="36"/>
      <c r="U28" s="36"/>
      <c r="V28" s="34"/>
      <c r="W28" s="36"/>
      <c r="X28" s="34"/>
      <c r="Y28" s="34"/>
      <c r="Z28" s="34"/>
      <c r="AA28" s="34"/>
      <c r="AB28" s="39" t="s">
        <v>3</v>
      </c>
      <c r="AC28" s="39" t="s">
        <v>3</v>
      </c>
      <c r="AD28" s="39" t="s">
        <v>3</v>
      </c>
      <c r="AE28" s="34"/>
      <c r="AF28" s="37"/>
      <c r="AG28" s="37"/>
      <c r="AH28" s="37"/>
      <c r="AI28" s="150"/>
      <c r="AJ28" s="39" t="s">
        <v>98</v>
      </c>
      <c r="AK28" s="39" t="s">
        <v>363</v>
      </c>
      <c r="AL28" s="29" t="s">
        <v>392</v>
      </c>
    </row>
    <row r="29" spans="1:38" ht="30" customHeight="1">
      <c r="A29" s="34">
        <v>27</v>
      </c>
      <c r="B29" s="34" t="s">
        <v>432</v>
      </c>
      <c r="C29" s="43" t="s">
        <v>69</v>
      </c>
      <c r="D29" s="44" t="s">
        <v>326</v>
      </c>
      <c r="E29" s="41" t="s">
        <v>400</v>
      </c>
      <c r="F29" s="34" t="s">
        <v>42</v>
      </c>
      <c r="G29" s="34">
        <f>IF(F29='Κλίμακες Τιμών'!D$18,1,IF(F29='Κλίμακες Τιμών'!D$19,2,IF(F29='Κλίμακες Τιμών'!D$20,3,IF(F29='Κλίμακες Τιμών'!D$21,4,IF(F29='Κλίμακες Τιμών'!D$22,5,0)))))</f>
        <v>4</v>
      </c>
      <c r="H29" s="37" t="s">
        <v>24</v>
      </c>
      <c r="I29" s="37">
        <f>IF(H29='Κλίμακες Τιμών'!C$11,1,IF(H29='Κλίμακες Τιμών'!C$10,2,IF(H29='Κλίμακες Τιμών'!C$9,3,IF(H29='Κλίμακες Τιμών'!C$8,4,IF(H29='Κλίμακες Τιμών'!C$7,5,0)))))</f>
        <v>5</v>
      </c>
      <c r="J29" s="149" t="str">
        <f>IF('Αξιολόγηση Κινδύνων &amp; ΠΕΑ'!K29&gt;=16,"ΚΡΙΣΙΜΟΣ",IF('Αξιολόγηση Κινδύνων &amp; ΠΕΑ'!K29&gt;=12,"ΣΗΜΑΝΤΙΚΟΣ",IF('Αξιολόγηση Κινδύνων &amp; ΠΕΑ'!K29&gt;=6,"ΜΕΤΡΙΟΣ",IF('Αξιολόγηση Κινδύνων &amp; ΠΕΑ'!K29&gt;=1,"ΧΑΜΗΛΟΣ",""))))</f>
        <v>ΚΡΙΣΙΜΟΣ</v>
      </c>
      <c r="K29" s="38">
        <f t="shared" si="0"/>
        <v>20</v>
      </c>
      <c r="L29" s="42" t="s">
        <v>516</v>
      </c>
      <c r="M29" s="34"/>
      <c r="N29" s="34"/>
      <c r="O29" s="37"/>
      <c r="P29" s="37"/>
      <c r="Q29" s="37"/>
      <c r="R29" s="149"/>
      <c r="S29" s="38"/>
      <c r="T29" s="36"/>
      <c r="U29" s="36"/>
      <c r="V29" s="34"/>
      <c r="W29" s="36"/>
      <c r="X29" s="34"/>
      <c r="Y29" s="34"/>
      <c r="Z29" s="34"/>
      <c r="AA29" s="34"/>
      <c r="AB29" s="42" t="s">
        <v>3</v>
      </c>
      <c r="AC29" s="42" t="s">
        <v>3</v>
      </c>
      <c r="AD29" s="42" t="s">
        <v>3</v>
      </c>
      <c r="AE29" s="34"/>
      <c r="AF29" s="37"/>
      <c r="AG29" s="37"/>
      <c r="AH29" s="37"/>
      <c r="AI29" s="150"/>
      <c r="AJ29" s="42" t="s">
        <v>99</v>
      </c>
      <c r="AK29" s="42" t="s">
        <v>363</v>
      </c>
      <c r="AL29" s="29" t="s">
        <v>392</v>
      </c>
    </row>
    <row r="30" spans="1:38" ht="30" customHeight="1">
      <c r="A30" s="34">
        <v>28</v>
      </c>
      <c r="B30" s="34" t="s">
        <v>433</v>
      </c>
      <c r="C30" s="40" t="s">
        <v>69</v>
      </c>
      <c r="D30" s="41" t="s">
        <v>326</v>
      </c>
      <c r="E30" s="41" t="s">
        <v>402</v>
      </c>
      <c r="F30" s="34" t="s">
        <v>42</v>
      </c>
      <c r="G30" s="34">
        <f>IF(F30='Κλίμακες Τιμών'!D$18,1,IF(F30='Κλίμακες Τιμών'!D$19,2,IF(F30='Κλίμακες Τιμών'!D$20,3,IF(F30='Κλίμακες Τιμών'!D$21,4,IF(F30='Κλίμακες Τιμών'!D$22,5,0)))))</f>
        <v>4</v>
      </c>
      <c r="H30" s="37" t="s">
        <v>24</v>
      </c>
      <c r="I30" s="37">
        <f>IF(H30='Κλίμακες Τιμών'!C$11,1,IF(H30='Κλίμακες Τιμών'!C$10,2,IF(H30='Κλίμακες Τιμών'!C$9,3,IF(H30='Κλίμακες Τιμών'!C$8,4,IF(H30='Κλίμακες Τιμών'!C$7,5,0)))))</f>
        <v>5</v>
      </c>
      <c r="J30" s="149" t="str">
        <f>IF('Αξιολόγηση Κινδύνων &amp; ΠΕΑ'!K30&gt;=16,"ΚΡΙΣΙΜΟΣ",IF('Αξιολόγηση Κινδύνων &amp; ΠΕΑ'!K30&gt;=12,"ΣΗΜΑΝΤΙΚΟΣ",IF('Αξιολόγηση Κινδύνων &amp; ΠΕΑ'!K30&gt;=6,"ΜΕΤΡΙΟΣ",IF('Αξιολόγηση Κινδύνων &amp; ΠΕΑ'!K30&gt;=1,"ΧΑΜΗΛΟΣ",""))))</f>
        <v>ΚΡΙΣΙΜΟΣ</v>
      </c>
      <c r="K30" s="38">
        <f t="shared" si="0"/>
        <v>20</v>
      </c>
      <c r="L30" s="39" t="s">
        <v>516</v>
      </c>
      <c r="M30" s="34"/>
      <c r="N30" s="34"/>
      <c r="O30" s="37"/>
      <c r="P30" s="37"/>
      <c r="Q30" s="37"/>
      <c r="R30" s="149"/>
      <c r="S30" s="38"/>
      <c r="T30" s="36"/>
      <c r="U30" s="36"/>
      <c r="V30" s="34"/>
      <c r="W30" s="36"/>
      <c r="X30" s="34"/>
      <c r="Y30" s="34"/>
      <c r="Z30" s="34"/>
      <c r="AA30" s="34"/>
      <c r="AB30" s="39" t="s">
        <v>3</v>
      </c>
      <c r="AC30" s="39" t="s">
        <v>3</v>
      </c>
      <c r="AD30" s="39" t="s">
        <v>3</v>
      </c>
      <c r="AE30" s="34"/>
      <c r="AF30" s="37"/>
      <c r="AG30" s="37"/>
      <c r="AH30" s="37"/>
      <c r="AI30" s="150"/>
      <c r="AJ30" s="39" t="s">
        <v>100</v>
      </c>
      <c r="AK30" s="39" t="s">
        <v>363</v>
      </c>
      <c r="AL30" s="29" t="s">
        <v>392</v>
      </c>
    </row>
    <row r="31" spans="1:38" ht="30" customHeight="1">
      <c r="A31" s="34">
        <v>29</v>
      </c>
      <c r="B31" s="34" t="s">
        <v>434</v>
      </c>
      <c r="C31" s="40" t="s">
        <v>69</v>
      </c>
      <c r="D31" s="41" t="s">
        <v>327</v>
      </c>
      <c r="E31" s="41" t="s">
        <v>276</v>
      </c>
      <c r="F31" s="34" t="s">
        <v>42</v>
      </c>
      <c r="G31" s="34">
        <f>IF(F31='Κλίμακες Τιμών'!D$18,1,IF(F31='Κλίμακες Τιμών'!D$19,2,IF(F31='Κλίμακες Τιμών'!D$20,3,IF(F31='Κλίμακες Τιμών'!D$21,4,IF(F31='Κλίμακες Τιμών'!D$22,5,0)))))</f>
        <v>4</v>
      </c>
      <c r="H31" s="37" t="s">
        <v>24</v>
      </c>
      <c r="I31" s="37">
        <f>IF(H31='Κλίμακες Τιμών'!C$11,1,IF(H31='Κλίμακες Τιμών'!C$10,2,IF(H31='Κλίμακες Τιμών'!C$9,3,IF(H31='Κλίμακες Τιμών'!C$8,4,IF(H31='Κλίμακες Τιμών'!C$7,5,0)))))</f>
        <v>5</v>
      </c>
      <c r="J31" s="149" t="str">
        <f>IF('Αξιολόγηση Κινδύνων &amp; ΠΕΑ'!K31&gt;=16,"ΚΡΙΣΙΜΟΣ",IF('Αξιολόγηση Κινδύνων &amp; ΠΕΑ'!K31&gt;=12,"ΣΗΜΑΝΤΙΚΟΣ",IF('Αξιολόγηση Κινδύνων &amp; ΠΕΑ'!K31&gt;=6,"ΜΕΤΡΙΟΣ",IF('Αξιολόγηση Κινδύνων &amp; ΠΕΑ'!K31&gt;=1,"ΧΑΜΗΛΟΣ",""))))</f>
        <v>ΚΡΙΣΙΜΟΣ</v>
      </c>
      <c r="K31" s="38">
        <f t="shared" si="0"/>
        <v>20</v>
      </c>
      <c r="L31" s="39" t="s">
        <v>559</v>
      </c>
      <c r="M31" s="34"/>
      <c r="N31" s="34"/>
      <c r="O31" s="37"/>
      <c r="P31" s="37"/>
      <c r="Q31" s="37"/>
      <c r="R31" s="149"/>
      <c r="S31" s="38"/>
      <c r="T31" s="41"/>
      <c r="U31" s="41"/>
      <c r="V31" s="34"/>
      <c r="W31" s="41"/>
      <c r="X31" s="34"/>
      <c r="Y31" s="39"/>
      <c r="Z31" s="39"/>
      <c r="AA31" s="34"/>
      <c r="AB31" s="39" t="s">
        <v>3</v>
      </c>
      <c r="AC31" s="39" t="s">
        <v>3</v>
      </c>
      <c r="AD31" s="39" t="s">
        <v>3</v>
      </c>
      <c r="AE31" s="34"/>
      <c r="AF31" s="37"/>
      <c r="AG31" s="37"/>
      <c r="AH31" s="37"/>
      <c r="AI31" s="150"/>
      <c r="AJ31" s="39" t="s">
        <v>101</v>
      </c>
      <c r="AK31" s="39" t="s">
        <v>364</v>
      </c>
      <c r="AL31" s="29" t="s">
        <v>392</v>
      </c>
    </row>
    <row r="32" spans="1:38" ht="30" customHeight="1">
      <c r="A32" s="34">
        <v>30</v>
      </c>
      <c r="B32" s="34" t="s">
        <v>435</v>
      </c>
      <c r="C32" s="40" t="s">
        <v>69</v>
      </c>
      <c r="D32" s="41" t="s">
        <v>328</v>
      </c>
      <c r="E32" s="41" t="s">
        <v>403</v>
      </c>
      <c r="F32" s="34" t="s">
        <v>42</v>
      </c>
      <c r="G32" s="34">
        <f>IF(F32='Κλίμακες Τιμών'!D$18,1,IF(F32='Κλίμακες Τιμών'!D$19,2,IF(F32='Κλίμακες Τιμών'!D$20,3,IF(F32='Κλίμακες Τιμών'!D$21,4,IF(F32='Κλίμακες Τιμών'!D$22,5,0)))))</f>
        <v>4</v>
      </c>
      <c r="H32" s="37" t="s">
        <v>24</v>
      </c>
      <c r="I32" s="37">
        <f>IF(H32='Κλίμακες Τιμών'!C$11,1,IF(H32='Κλίμακες Τιμών'!C$10,2,IF(H32='Κλίμακες Τιμών'!C$9,3,IF(H32='Κλίμακες Τιμών'!C$8,4,IF(H32='Κλίμακες Τιμών'!C$7,5,0)))))</f>
        <v>5</v>
      </c>
      <c r="J32" s="149" t="str">
        <f>IF('Αξιολόγηση Κινδύνων &amp; ΠΕΑ'!K32&gt;=16,"ΚΡΙΣΙΜΟΣ",IF('Αξιολόγηση Κινδύνων &amp; ΠΕΑ'!K32&gt;=12,"ΣΗΜΑΝΤΙΚΟΣ",IF('Αξιολόγηση Κινδύνων &amp; ΠΕΑ'!K32&gt;=6,"ΜΕΤΡΙΟΣ",IF('Αξιολόγηση Κινδύνων &amp; ΠΕΑ'!K32&gt;=1,"ΧΑΜΗΛΟΣ",""))))</f>
        <v>ΚΡΙΣΙΜΟΣ</v>
      </c>
      <c r="K32" s="38">
        <f t="shared" si="0"/>
        <v>20</v>
      </c>
      <c r="L32" s="39" t="s">
        <v>559</v>
      </c>
      <c r="M32" s="34"/>
      <c r="N32" s="34"/>
      <c r="O32" s="37"/>
      <c r="P32" s="37"/>
      <c r="Q32" s="37"/>
      <c r="R32" s="149"/>
      <c r="S32" s="38"/>
      <c r="T32" s="41"/>
      <c r="U32" s="41"/>
      <c r="V32" s="34"/>
      <c r="W32" s="41"/>
      <c r="X32" s="34"/>
      <c r="Y32" s="39"/>
      <c r="Z32" s="39"/>
      <c r="AA32" s="34"/>
      <c r="AB32" s="39"/>
      <c r="AC32" s="39"/>
      <c r="AD32" s="39" t="s">
        <v>3</v>
      </c>
      <c r="AE32" s="34"/>
      <c r="AF32" s="37"/>
      <c r="AG32" s="37"/>
      <c r="AH32" s="37"/>
      <c r="AI32" s="150"/>
      <c r="AJ32" s="39" t="s">
        <v>102</v>
      </c>
      <c r="AK32" s="39" t="s">
        <v>364</v>
      </c>
      <c r="AL32" s="29" t="s">
        <v>392</v>
      </c>
    </row>
    <row r="33" spans="1:38" ht="30" customHeight="1">
      <c r="A33" s="34">
        <v>31</v>
      </c>
      <c r="B33" s="34" t="s">
        <v>436</v>
      </c>
      <c r="C33" s="43" t="s">
        <v>69</v>
      </c>
      <c r="D33" s="44" t="s">
        <v>329</v>
      </c>
      <c r="E33" s="44" t="s">
        <v>402</v>
      </c>
      <c r="F33" s="34" t="s">
        <v>42</v>
      </c>
      <c r="G33" s="34">
        <f>IF(F33='Κλίμακες Τιμών'!D$18,1,IF(F33='Κλίμακες Τιμών'!D$19,2,IF(F33='Κλίμακες Τιμών'!D$20,3,IF(F33='Κλίμακες Τιμών'!D$21,4,IF(F33='Κλίμακες Τιμών'!D$22,5,0)))))</f>
        <v>4</v>
      </c>
      <c r="H33" s="37" t="s">
        <v>25</v>
      </c>
      <c r="I33" s="37">
        <f>IF(H33='Κλίμακες Τιμών'!C$11,1,IF(H33='Κλίμακες Τιμών'!C$10,2,IF(H33='Κλίμακες Τιμών'!C$9,3,IF(H33='Κλίμακες Τιμών'!C$8,4,IF(H33='Κλίμακες Τιμών'!C$7,5,0)))))</f>
        <v>4</v>
      </c>
      <c r="J33" s="149" t="str">
        <f>IF('Αξιολόγηση Κινδύνων &amp; ΠΕΑ'!K33&gt;=16,"ΚΡΙΣΙΜΟΣ",IF('Αξιολόγηση Κινδύνων &amp; ΠΕΑ'!K33&gt;=12,"ΣΗΜΑΝΤΙΚΟΣ",IF('Αξιολόγηση Κινδύνων &amp; ΠΕΑ'!K33&gt;=6,"ΜΕΤΡΙΟΣ",IF('Αξιολόγηση Κινδύνων &amp; ΠΕΑ'!K33&gt;=1,"ΧΑΜΗΛΟΣ",""))))</f>
        <v>ΚΡΙΣΙΜΟΣ</v>
      </c>
      <c r="K33" s="38">
        <f t="shared" si="0"/>
        <v>16</v>
      </c>
      <c r="L33" s="42" t="s">
        <v>560</v>
      </c>
      <c r="M33" s="34"/>
      <c r="N33" s="34"/>
      <c r="O33" s="37"/>
      <c r="P33" s="37"/>
      <c r="Q33" s="37"/>
      <c r="R33" s="149"/>
      <c r="S33" s="38"/>
      <c r="T33" s="44"/>
      <c r="U33" s="44"/>
      <c r="V33" s="34"/>
      <c r="W33" s="44"/>
      <c r="X33" s="34"/>
      <c r="Y33" s="39"/>
      <c r="Z33" s="39"/>
      <c r="AA33" s="34"/>
      <c r="AB33" s="42" t="s">
        <v>3</v>
      </c>
      <c r="AC33" s="42" t="s">
        <v>3</v>
      </c>
      <c r="AD33" s="42" t="s">
        <v>3</v>
      </c>
      <c r="AE33" s="34"/>
      <c r="AF33" s="37"/>
      <c r="AG33" s="37"/>
      <c r="AH33" s="37"/>
      <c r="AI33" s="150"/>
      <c r="AJ33" s="42" t="s">
        <v>103</v>
      </c>
      <c r="AK33" s="42" t="s">
        <v>380</v>
      </c>
      <c r="AL33" s="29" t="s">
        <v>392</v>
      </c>
    </row>
    <row r="34" spans="1:38" ht="30" customHeight="1">
      <c r="A34" s="34">
        <v>32</v>
      </c>
      <c r="B34" s="34" t="s">
        <v>437</v>
      </c>
      <c r="C34" s="40" t="s">
        <v>69</v>
      </c>
      <c r="D34" s="41" t="s">
        <v>329</v>
      </c>
      <c r="E34" s="41" t="s">
        <v>402</v>
      </c>
      <c r="F34" s="34" t="s">
        <v>42</v>
      </c>
      <c r="G34" s="34">
        <f>IF(F34='Κλίμακες Τιμών'!D$18,1,IF(F34='Κλίμακες Τιμών'!D$19,2,IF(F34='Κλίμακες Τιμών'!D$20,3,IF(F34='Κλίμακες Τιμών'!D$21,4,IF(F34='Κλίμακες Τιμών'!D$22,5,0)))))</f>
        <v>4</v>
      </c>
      <c r="H34" s="37" t="s">
        <v>24</v>
      </c>
      <c r="I34" s="37">
        <f>IF(H34='Κλίμακες Τιμών'!C$11,1,IF(H34='Κλίμακες Τιμών'!C$10,2,IF(H34='Κλίμακες Τιμών'!C$9,3,IF(H34='Κλίμακες Τιμών'!C$8,4,IF(H34='Κλίμακες Τιμών'!C$7,5,0)))))</f>
        <v>5</v>
      </c>
      <c r="J34" s="149" t="str">
        <f>IF('Αξιολόγηση Κινδύνων &amp; ΠΕΑ'!K34&gt;=16,"ΚΡΙΣΙΜΟΣ",IF('Αξιολόγηση Κινδύνων &amp; ΠΕΑ'!K34&gt;=12,"ΣΗΜΑΝΤΙΚΟΣ",IF('Αξιολόγηση Κινδύνων &amp; ΠΕΑ'!K34&gt;=6,"ΜΕΤΡΙΟΣ",IF('Αξιολόγηση Κινδύνων &amp; ΠΕΑ'!K34&gt;=1,"ΧΑΜΗΛΟΣ",""))))</f>
        <v>ΚΡΙΣΙΜΟΣ</v>
      </c>
      <c r="K34" s="38">
        <f t="shared" si="0"/>
        <v>20</v>
      </c>
      <c r="L34" s="39" t="s">
        <v>517</v>
      </c>
      <c r="M34" s="34"/>
      <c r="N34" s="34"/>
      <c r="O34" s="37"/>
      <c r="P34" s="37"/>
      <c r="Q34" s="37"/>
      <c r="R34" s="149"/>
      <c r="S34" s="38"/>
      <c r="T34" s="36"/>
      <c r="U34" s="36"/>
      <c r="V34" s="34"/>
      <c r="W34" s="36"/>
      <c r="X34" s="34"/>
      <c r="Y34" s="34"/>
      <c r="Z34" s="34"/>
      <c r="AA34" s="34"/>
      <c r="AB34" s="39" t="s">
        <v>3</v>
      </c>
      <c r="AC34" s="39" t="s">
        <v>3</v>
      </c>
      <c r="AD34" s="39" t="s">
        <v>3</v>
      </c>
      <c r="AE34" s="34"/>
      <c r="AF34" s="37"/>
      <c r="AG34" s="37"/>
      <c r="AH34" s="37"/>
      <c r="AI34" s="150"/>
      <c r="AJ34" s="39" t="s">
        <v>104</v>
      </c>
      <c r="AK34" s="39" t="s">
        <v>380</v>
      </c>
      <c r="AL34" s="29" t="s">
        <v>392</v>
      </c>
    </row>
    <row r="35" spans="1:38" ht="30" customHeight="1">
      <c r="A35" s="34">
        <v>33</v>
      </c>
      <c r="B35" s="34" t="s">
        <v>438</v>
      </c>
      <c r="C35" s="40" t="s">
        <v>69</v>
      </c>
      <c r="D35" s="41" t="s">
        <v>329</v>
      </c>
      <c r="E35" s="41" t="s">
        <v>396</v>
      </c>
      <c r="F35" s="34" t="s">
        <v>42</v>
      </c>
      <c r="G35" s="34">
        <f>IF(F35='Κλίμακες Τιμών'!D$18,1,IF(F35='Κλίμακες Τιμών'!D$19,2,IF(F35='Κλίμακες Τιμών'!D$20,3,IF(F35='Κλίμακες Τιμών'!D$21,4,IF(F35='Κλίμακες Τιμών'!D$22,5,0)))))</f>
        <v>4</v>
      </c>
      <c r="H35" s="37" t="s">
        <v>25</v>
      </c>
      <c r="I35" s="37">
        <f>IF(H35='Κλίμακες Τιμών'!C$11,1,IF(H35='Κλίμακες Τιμών'!C$10,2,IF(H35='Κλίμακες Τιμών'!C$9,3,IF(H35='Κλίμακες Τιμών'!C$8,4,IF(H35='Κλίμακες Τιμών'!C$7,5,0)))))</f>
        <v>4</v>
      </c>
      <c r="J35" s="149" t="str">
        <f>IF('Αξιολόγηση Κινδύνων &amp; ΠΕΑ'!K35&gt;=16,"ΚΡΙΣΙΜΟΣ",IF('Αξιολόγηση Κινδύνων &amp; ΠΕΑ'!K35&gt;=12,"ΣΗΜΑΝΤΙΚΟΣ",IF('Αξιολόγηση Κινδύνων &amp; ΠΕΑ'!K35&gt;=6,"ΜΕΤΡΙΟΣ",IF('Αξιολόγηση Κινδύνων &amp; ΠΕΑ'!K35&gt;=1,"ΧΑΜΗΛΟΣ",""))))</f>
        <v>ΚΡΙΣΙΜΟΣ</v>
      </c>
      <c r="K35" s="38">
        <f t="shared" ref="K35:K66" si="1">G35*I35</f>
        <v>16</v>
      </c>
      <c r="L35" s="39" t="s">
        <v>518</v>
      </c>
      <c r="M35" s="34"/>
      <c r="N35" s="34"/>
      <c r="O35" s="37"/>
      <c r="P35" s="37"/>
      <c r="Q35" s="37"/>
      <c r="R35" s="149"/>
      <c r="S35" s="38"/>
      <c r="T35" s="36"/>
      <c r="U35" s="36"/>
      <c r="V35" s="34"/>
      <c r="W35" s="36"/>
      <c r="X35" s="34"/>
      <c r="Y35" s="34"/>
      <c r="Z35" s="34"/>
      <c r="AA35" s="34"/>
      <c r="AB35" s="39" t="s">
        <v>3</v>
      </c>
      <c r="AC35" s="39" t="s">
        <v>3</v>
      </c>
      <c r="AD35" s="39" t="s">
        <v>3</v>
      </c>
      <c r="AE35" s="34"/>
      <c r="AF35" s="37"/>
      <c r="AG35" s="37"/>
      <c r="AH35" s="37"/>
      <c r="AI35" s="150"/>
      <c r="AJ35" s="39" t="s">
        <v>105</v>
      </c>
      <c r="AK35" s="39" t="s">
        <v>386</v>
      </c>
      <c r="AL35" s="29" t="s">
        <v>392</v>
      </c>
    </row>
    <row r="36" spans="1:38" ht="30" customHeight="1">
      <c r="A36" s="34">
        <v>34</v>
      </c>
      <c r="B36" s="34" t="s">
        <v>439</v>
      </c>
      <c r="C36" s="43" t="s">
        <v>69</v>
      </c>
      <c r="D36" s="44" t="s">
        <v>329</v>
      </c>
      <c r="E36" s="44" t="s">
        <v>402</v>
      </c>
      <c r="F36" s="34" t="s">
        <v>44</v>
      </c>
      <c r="G36" s="34">
        <f>IF(F36='Κλίμακες Τιμών'!D$18,1,IF(F36='Κλίμακες Τιμών'!D$19,2,IF(F36='Κλίμακες Τιμών'!D$20,3,IF(F36='Κλίμακες Τιμών'!D$21,4,IF(F36='Κλίμακες Τιμών'!D$22,5,0)))))</f>
        <v>5</v>
      </c>
      <c r="H36" s="37" t="s">
        <v>24</v>
      </c>
      <c r="I36" s="37">
        <f>IF(H36='Κλίμακες Τιμών'!C$11,1,IF(H36='Κλίμακες Τιμών'!C$10,2,IF(H36='Κλίμακες Τιμών'!C$9,3,IF(H36='Κλίμακες Τιμών'!C$8,4,IF(H36='Κλίμακες Τιμών'!C$7,5,0)))))</f>
        <v>5</v>
      </c>
      <c r="J36" s="149" t="str">
        <f>IF('Αξιολόγηση Κινδύνων &amp; ΠΕΑ'!K36&gt;=16,"ΚΡΙΣΙΜΟΣ",IF('Αξιολόγηση Κινδύνων &amp; ΠΕΑ'!K36&gt;=12,"ΣΗΜΑΝΤΙΚΟΣ",IF('Αξιολόγηση Κινδύνων &amp; ΠΕΑ'!K36&gt;=6,"ΜΕΤΡΙΟΣ",IF('Αξιολόγηση Κινδύνων &amp; ΠΕΑ'!K36&gt;=1,"ΧΑΜΗΛΟΣ",""))))</f>
        <v>ΚΡΙΣΙΜΟΣ</v>
      </c>
      <c r="K36" s="38">
        <f t="shared" si="1"/>
        <v>25</v>
      </c>
      <c r="L36" s="42" t="s">
        <v>561</v>
      </c>
      <c r="M36" s="34"/>
      <c r="N36" s="34"/>
      <c r="O36" s="37"/>
      <c r="P36" s="37"/>
      <c r="Q36" s="37"/>
      <c r="R36" s="149"/>
      <c r="S36" s="38"/>
      <c r="T36" s="44"/>
      <c r="U36" s="44"/>
      <c r="V36" s="34"/>
      <c r="W36" s="44"/>
      <c r="X36" s="34"/>
      <c r="Y36" s="39"/>
      <c r="Z36" s="39"/>
      <c r="AA36" s="34"/>
      <c r="AB36" s="42" t="s">
        <v>3</v>
      </c>
      <c r="AC36" s="42" t="s">
        <v>3</v>
      </c>
      <c r="AD36" s="42" t="s">
        <v>3</v>
      </c>
      <c r="AE36" s="34"/>
      <c r="AF36" s="37"/>
      <c r="AG36" s="37"/>
      <c r="AH36" s="37"/>
      <c r="AI36" s="150"/>
      <c r="AJ36" s="42" t="s">
        <v>106</v>
      </c>
      <c r="AK36" s="42" t="s">
        <v>362</v>
      </c>
      <c r="AL36" s="29" t="s">
        <v>392</v>
      </c>
    </row>
    <row r="37" spans="1:38" ht="30" customHeight="1">
      <c r="A37" s="34">
        <v>35</v>
      </c>
      <c r="B37" s="34" t="s">
        <v>440</v>
      </c>
      <c r="C37" s="43" t="s">
        <v>69</v>
      </c>
      <c r="D37" s="44" t="s">
        <v>330</v>
      </c>
      <c r="E37" s="44" t="s">
        <v>400</v>
      </c>
      <c r="F37" s="34" t="s">
        <v>42</v>
      </c>
      <c r="G37" s="34">
        <f>IF(F37='Κλίμακες Τιμών'!D$18,1,IF(F37='Κλίμακες Τιμών'!D$19,2,IF(F37='Κλίμακες Τιμών'!D$20,3,IF(F37='Κλίμακες Τιμών'!D$21,4,IF(F37='Κλίμακες Τιμών'!D$22,5,0)))))</f>
        <v>4</v>
      </c>
      <c r="H37" s="37" t="s">
        <v>24</v>
      </c>
      <c r="I37" s="37">
        <f>IF(H37='Κλίμακες Τιμών'!C$11,1,IF(H37='Κλίμακες Τιμών'!C$10,2,IF(H37='Κλίμακες Τιμών'!C$9,3,IF(H37='Κλίμακες Τιμών'!C$8,4,IF(H37='Κλίμακες Τιμών'!C$7,5,0)))))</f>
        <v>5</v>
      </c>
      <c r="J37" s="149" t="str">
        <f>IF('Αξιολόγηση Κινδύνων &amp; ΠΕΑ'!K37&gt;=16,"ΚΡΙΣΙΜΟΣ",IF('Αξιολόγηση Κινδύνων &amp; ΠΕΑ'!K37&gt;=12,"ΣΗΜΑΝΤΙΚΟΣ",IF('Αξιολόγηση Κινδύνων &amp; ΠΕΑ'!K37&gt;=6,"ΜΕΤΡΙΟΣ",IF('Αξιολόγηση Κινδύνων &amp; ΠΕΑ'!K37&gt;=1,"ΧΑΜΗΛΟΣ",""))))</f>
        <v>ΚΡΙΣΙΜΟΣ</v>
      </c>
      <c r="K37" s="38">
        <f t="shared" si="1"/>
        <v>20</v>
      </c>
      <c r="L37" s="42" t="s">
        <v>519</v>
      </c>
      <c r="M37" s="34"/>
      <c r="N37" s="34"/>
      <c r="O37" s="37"/>
      <c r="P37" s="37"/>
      <c r="Q37" s="37"/>
      <c r="R37" s="149"/>
      <c r="S37" s="38"/>
      <c r="T37" s="36"/>
      <c r="U37" s="36"/>
      <c r="V37" s="34"/>
      <c r="W37" s="36"/>
      <c r="X37" s="34"/>
      <c r="Y37" s="34"/>
      <c r="Z37" s="34"/>
      <c r="AA37" s="34"/>
      <c r="AB37" s="42" t="s">
        <v>3</v>
      </c>
      <c r="AC37" s="42" t="s">
        <v>3</v>
      </c>
      <c r="AD37" s="42" t="s">
        <v>3</v>
      </c>
      <c r="AE37" s="34"/>
      <c r="AF37" s="37"/>
      <c r="AG37" s="37"/>
      <c r="AH37" s="37"/>
      <c r="AI37" s="150"/>
      <c r="AJ37" s="42" t="s">
        <v>107</v>
      </c>
      <c r="AK37" s="42" t="s">
        <v>368</v>
      </c>
      <c r="AL37" s="29" t="s">
        <v>392</v>
      </c>
    </row>
    <row r="38" spans="1:38" ht="30" customHeight="1">
      <c r="A38" s="34">
        <v>36</v>
      </c>
      <c r="B38" s="34" t="s">
        <v>441</v>
      </c>
      <c r="C38" s="43" t="s">
        <v>69</v>
      </c>
      <c r="D38" s="44" t="s">
        <v>330</v>
      </c>
      <c r="E38" s="44" t="s">
        <v>400</v>
      </c>
      <c r="F38" s="34" t="s">
        <v>42</v>
      </c>
      <c r="G38" s="34">
        <f>IF(F38='Κλίμακες Τιμών'!D$18,1,IF(F38='Κλίμακες Τιμών'!D$19,2,IF(F38='Κλίμακες Τιμών'!D$20,3,IF(F38='Κλίμακες Τιμών'!D$21,4,IF(F38='Κλίμακες Τιμών'!D$22,5,0)))))</f>
        <v>4</v>
      </c>
      <c r="H38" s="37" t="s">
        <v>24</v>
      </c>
      <c r="I38" s="37">
        <f>IF(H38='Κλίμακες Τιμών'!C$11,1,IF(H38='Κλίμακες Τιμών'!C$10,2,IF(H38='Κλίμακες Τιμών'!C$9,3,IF(H38='Κλίμακες Τιμών'!C$8,4,IF(H38='Κλίμακες Τιμών'!C$7,5,0)))))</f>
        <v>5</v>
      </c>
      <c r="J38" s="149" t="str">
        <f>IF('Αξιολόγηση Κινδύνων &amp; ΠΕΑ'!K38&gt;=16,"ΚΡΙΣΙΜΟΣ",IF('Αξιολόγηση Κινδύνων &amp; ΠΕΑ'!K38&gt;=12,"ΣΗΜΑΝΤΙΚΟΣ",IF('Αξιολόγηση Κινδύνων &amp; ΠΕΑ'!K38&gt;=6,"ΜΕΤΡΙΟΣ",IF('Αξιολόγηση Κινδύνων &amp; ΠΕΑ'!K38&gt;=1,"ΧΑΜΗΛΟΣ",""))))</f>
        <v>ΚΡΙΣΙΜΟΣ</v>
      </c>
      <c r="K38" s="38">
        <f t="shared" si="1"/>
        <v>20</v>
      </c>
      <c r="L38" s="42" t="s">
        <v>562</v>
      </c>
      <c r="M38" s="34"/>
      <c r="N38" s="34"/>
      <c r="O38" s="37"/>
      <c r="P38" s="37"/>
      <c r="Q38" s="37"/>
      <c r="R38" s="149"/>
      <c r="S38" s="38"/>
      <c r="T38" s="44"/>
      <c r="U38" s="44"/>
      <c r="V38" s="34"/>
      <c r="W38" s="44"/>
      <c r="X38" s="34"/>
      <c r="Y38" s="39"/>
      <c r="Z38" s="39"/>
      <c r="AA38" s="34"/>
      <c r="AB38" s="42" t="s">
        <v>3</v>
      </c>
      <c r="AC38" s="42" t="s">
        <v>3</v>
      </c>
      <c r="AD38" s="42" t="s">
        <v>3</v>
      </c>
      <c r="AE38" s="34"/>
      <c r="AF38" s="37"/>
      <c r="AG38" s="37"/>
      <c r="AH38" s="37"/>
      <c r="AI38" s="150"/>
      <c r="AJ38" s="42" t="s">
        <v>108</v>
      </c>
      <c r="AK38" s="42" t="s">
        <v>369</v>
      </c>
      <c r="AL38" s="29" t="s">
        <v>392</v>
      </c>
    </row>
    <row r="39" spans="1:38" ht="30" customHeight="1">
      <c r="A39" s="34">
        <v>37</v>
      </c>
      <c r="B39" s="34" t="s">
        <v>442</v>
      </c>
      <c r="C39" s="43" t="s">
        <v>69</v>
      </c>
      <c r="D39" s="44" t="s">
        <v>331</v>
      </c>
      <c r="E39" s="44" t="s">
        <v>268</v>
      </c>
      <c r="F39" s="34" t="s">
        <v>42</v>
      </c>
      <c r="G39" s="34">
        <f>IF(F39='Κλίμακες Τιμών'!D$18,1,IF(F39='Κλίμακες Τιμών'!D$19,2,IF(F39='Κλίμακες Τιμών'!D$20,3,IF(F39='Κλίμακες Τιμών'!D$21,4,IF(F39='Κλίμακες Τιμών'!D$22,5,0)))))</f>
        <v>4</v>
      </c>
      <c r="H39" s="37" t="s">
        <v>24</v>
      </c>
      <c r="I39" s="37">
        <f>IF(H39='Κλίμακες Τιμών'!C$11,1,IF(H39='Κλίμακες Τιμών'!C$10,2,IF(H39='Κλίμακες Τιμών'!C$9,3,IF(H39='Κλίμακες Τιμών'!C$8,4,IF(H39='Κλίμακες Τιμών'!C$7,5,0)))))</f>
        <v>5</v>
      </c>
      <c r="J39" s="149" t="str">
        <f>IF('Αξιολόγηση Κινδύνων &amp; ΠΕΑ'!K39&gt;=16,"ΚΡΙΣΙΜΟΣ",IF('Αξιολόγηση Κινδύνων &amp; ΠΕΑ'!K39&gt;=12,"ΣΗΜΑΝΤΙΚΟΣ",IF('Αξιολόγηση Κινδύνων &amp; ΠΕΑ'!K39&gt;=6,"ΜΕΤΡΙΟΣ",IF('Αξιολόγηση Κινδύνων &amp; ΠΕΑ'!K39&gt;=1,"ΧΑΜΗΛΟΣ",""))))</f>
        <v>ΚΡΙΣΙΜΟΣ</v>
      </c>
      <c r="K39" s="38">
        <f t="shared" si="1"/>
        <v>20</v>
      </c>
      <c r="L39" s="42" t="s">
        <v>520</v>
      </c>
      <c r="M39" s="34"/>
      <c r="N39" s="34"/>
      <c r="O39" s="37"/>
      <c r="P39" s="37"/>
      <c r="Q39" s="37"/>
      <c r="R39" s="149"/>
      <c r="S39" s="38"/>
      <c r="T39" s="36"/>
      <c r="U39" s="36"/>
      <c r="V39" s="34"/>
      <c r="W39" s="36"/>
      <c r="X39" s="34"/>
      <c r="Y39" s="34"/>
      <c r="Z39" s="34"/>
      <c r="AA39" s="34"/>
      <c r="AB39" s="42" t="s">
        <v>3</v>
      </c>
      <c r="AC39" s="42" t="s">
        <v>3</v>
      </c>
      <c r="AD39" s="42" t="s">
        <v>3</v>
      </c>
      <c r="AE39" s="34"/>
      <c r="AF39" s="37"/>
      <c r="AG39" s="37"/>
      <c r="AH39" s="37"/>
      <c r="AI39" s="150"/>
      <c r="AJ39" s="42" t="s">
        <v>109</v>
      </c>
      <c r="AK39" s="39" t="s">
        <v>383</v>
      </c>
      <c r="AL39" s="29" t="s">
        <v>392</v>
      </c>
    </row>
    <row r="40" spans="1:38" ht="30" customHeight="1">
      <c r="A40" s="34">
        <v>38</v>
      </c>
      <c r="B40" s="47" t="s">
        <v>443</v>
      </c>
      <c r="C40" s="40" t="s">
        <v>70</v>
      </c>
      <c r="D40" s="41" t="s">
        <v>332</v>
      </c>
      <c r="E40" s="41" t="s">
        <v>277</v>
      </c>
      <c r="F40" s="34" t="s">
        <v>40</v>
      </c>
      <c r="G40" s="34">
        <f>IF(F40='Κλίμακες Τιμών'!D$18,1,IF(F40='Κλίμακες Τιμών'!D$19,2,IF(F40='Κλίμακες Τιμών'!D$20,3,IF(F40='Κλίμακες Τιμών'!D$21,4,IF(F40='Κλίμακες Τιμών'!D$22,5,0)))))</f>
        <v>3</v>
      </c>
      <c r="H40" s="37" t="s">
        <v>24</v>
      </c>
      <c r="I40" s="37">
        <f>IF(H40='Κλίμακες Τιμών'!C$11,1,IF(H40='Κλίμακες Τιμών'!C$10,2,IF(H40='Κλίμακες Τιμών'!C$9,3,IF(H40='Κλίμακες Τιμών'!C$8,4,IF(H40='Κλίμακες Τιμών'!C$7,5,0)))))</f>
        <v>5</v>
      </c>
      <c r="J40" s="149" t="str">
        <f>IF('Αξιολόγηση Κινδύνων &amp; ΠΕΑ'!K40&gt;=16,"ΚΡΙΣΙΜΟΣ",IF('Αξιολόγηση Κινδύνων &amp; ΠΕΑ'!K40&gt;=12,"ΣΗΜΑΝΤΙΚΟΣ",IF('Αξιολόγηση Κινδύνων &amp; ΠΕΑ'!K40&gt;=6,"ΜΕΤΡΙΟΣ",IF('Αξιολόγηση Κινδύνων &amp; ΠΕΑ'!K40&gt;=1,"ΧΑΜΗΛΟΣ",""))))</f>
        <v>ΣΗΜΑΝΤΙΚΟΣ</v>
      </c>
      <c r="K40" s="38">
        <f t="shared" si="1"/>
        <v>15</v>
      </c>
      <c r="L40" s="39" t="s">
        <v>521</v>
      </c>
      <c r="M40" s="34"/>
      <c r="N40" s="34"/>
      <c r="O40" s="37"/>
      <c r="P40" s="37"/>
      <c r="Q40" s="37"/>
      <c r="R40" s="149"/>
      <c r="S40" s="38"/>
      <c r="T40" s="36"/>
      <c r="U40" s="36"/>
      <c r="V40" s="34"/>
      <c r="W40" s="36"/>
      <c r="X40" s="34"/>
      <c r="Y40" s="34"/>
      <c r="Z40" s="34"/>
      <c r="AA40" s="34"/>
      <c r="AB40" s="39" t="s">
        <v>3</v>
      </c>
      <c r="AC40" s="39" t="s">
        <v>3</v>
      </c>
      <c r="AD40" s="39" t="s">
        <v>3</v>
      </c>
      <c r="AE40" s="34"/>
      <c r="AF40" s="37"/>
      <c r="AG40" s="37"/>
      <c r="AH40" s="37"/>
      <c r="AI40" s="150"/>
      <c r="AJ40" s="39" t="s">
        <v>110</v>
      </c>
      <c r="AK40" s="39" t="s">
        <v>375</v>
      </c>
      <c r="AL40" s="29" t="s">
        <v>393</v>
      </c>
    </row>
    <row r="41" spans="1:38" ht="30" customHeight="1">
      <c r="A41" s="34">
        <v>39</v>
      </c>
      <c r="B41" s="47" t="s">
        <v>444</v>
      </c>
      <c r="C41" s="43" t="s">
        <v>70</v>
      </c>
      <c r="D41" s="44" t="s">
        <v>333</v>
      </c>
      <c r="E41" s="44" t="s">
        <v>499</v>
      </c>
      <c r="F41" s="34" t="s">
        <v>42</v>
      </c>
      <c r="G41" s="34">
        <f>IF(F41='Κλίμακες Τιμών'!D$18,1,IF(F41='Κλίμακες Τιμών'!D$19,2,IF(F41='Κλίμακες Τιμών'!D$20,3,IF(F41='Κλίμακες Τιμών'!D$21,4,IF(F41='Κλίμακες Τιμών'!D$22,5,0)))))</f>
        <v>4</v>
      </c>
      <c r="H41" s="37" t="s">
        <v>25</v>
      </c>
      <c r="I41" s="37">
        <f>IF(H41='Κλίμακες Τιμών'!C$11,1,IF(H41='Κλίμακες Τιμών'!C$10,2,IF(H41='Κλίμακες Τιμών'!C$9,3,IF(H41='Κλίμακες Τιμών'!C$8,4,IF(H41='Κλίμακες Τιμών'!C$7,5,0)))))</f>
        <v>4</v>
      </c>
      <c r="J41" s="149" t="str">
        <f>IF('Αξιολόγηση Κινδύνων &amp; ΠΕΑ'!K41&gt;=16,"ΚΡΙΣΙΜΟΣ",IF('Αξιολόγηση Κινδύνων &amp; ΠΕΑ'!K41&gt;=12,"ΣΗΜΑΝΤΙΚΟΣ",IF('Αξιολόγηση Κινδύνων &amp; ΠΕΑ'!K41&gt;=6,"ΜΕΤΡΙΟΣ",IF('Αξιολόγηση Κινδύνων &amp; ΠΕΑ'!K41&gt;=1,"ΧΑΜΗΛΟΣ",""))))</f>
        <v>ΚΡΙΣΙΜΟΣ</v>
      </c>
      <c r="K41" s="38">
        <f t="shared" si="1"/>
        <v>16</v>
      </c>
      <c r="L41" s="42" t="s">
        <v>563</v>
      </c>
      <c r="M41" s="34"/>
      <c r="N41" s="34"/>
      <c r="O41" s="37"/>
      <c r="P41" s="37"/>
      <c r="Q41" s="37"/>
      <c r="R41" s="149"/>
      <c r="S41" s="38"/>
      <c r="T41" s="44"/>
      <c r="U41" s="44"/>
      <c r="V41" s="34"/>
      <c r="W41" s="44"/>
      <c r="X41" s="34"/>
      <c r="Y41" s="39"/>
      <c r="Z41" s="39"/>
      <c r="AA41" s="34"/>
      <c r="AB41" s="42" t="s">
        <v>3</v>
      </c>
      <c r="AC41" s="42" t="s">
        <v>3</v>
      </c>
      <c r="AD41" s="42" t="s">
        <v>3</v>
      </c>
      <c r="AE41" s="34"/>
      <c r="AF41" s="37"/>
      <c r="AG41" s="37"/>
      <c r="AH41" s="37"/>
      <c r="AI41" s="150"/>
      <c r="AJ41" s="42" t="s">
        <v>111</v>
      </c>
      <c r="AK41" s="42" t="s">
        <v>375</v>
      </c>
      <c r="AL41" s="29" t="s">
        <v>393</v>
      </c>
    </row>
    <row r="42" spans="1:38" ht="30" customHeight="1">
      <c r="A42" s="34">
        <v>40</v>
      </c>
      <c r="B42" s="47" t="s">
        <v>445</v>
      </c>
      <c r="C42" s="43" t="s">
        <v>70</v>
      </c>
      <c r="D42" s="44" t="s">
        <v>333</v>
      </c>
      <c r="E42" s="44" t="s">
        <v>278</v>
      </c>
      <c r="F42" s="34" t="s">
        <v>42</v>
      </c>
      <c r="G42" s="34">
        <f>IF(F42='Κλίμακες Τιμών'!D$18,1,IF(F42='Κλίμακες Τιμών'!D$19,2,IF(F42='Κλίμακες Τιμών'!D$20,3,IF(F42='Κλίμακες Τιμών'!D$21,4,IF(F42='Κλίμακες Τιμών'!D$22,5,0)))))</f>
        <v>4</v>
      </c>
      <c r="H42" s="37" t="s">
        <v>24</v>
      </c>
      <c r="I42" s="37">
        <f>IF(H42='Κλίμακες Τιμών'!C$11,1,IF(H42='Κλίμακες Τιμών'!C$10,2,IF(H42='Κλίμακες Τιμών'!C$9,3,IF(H42='Κλίμακες Τιμών'!C$8,4,IF(H42='Κλίμακες Τιμών'!C$7,5,0)))))</f>
        <v>5</v>
      </c>
      <c r="J42" s="149" t="str">
        <f>IF('Αξιολόγηση Κινδύνων &amp; ΠΕΑ'!K42&gt;=16,"ΚΡΙΣΙΜΟΣ",IF('Αξιολόγηση Κινδύνων &amp; ΠΕΑ'!K42&gt;=12,"ΣΗΜΑΝΤΙΚΟΣ",IF('Αξιολόγηση Κινδύνων &amp; ΠΕΑ'!K42&gt;=6,"ΜΕΤΡΙΟΣ",IF('Αξιολόγηση Κινδύνων &amp; ΠΕΑ'!K42&gt;=1,"ΧΑΜΗΛΟΣ",""))))</f>
        <v>ΚΡΙΣΙΜΟΣ</v>
      </c>
      <c r="K42" s="38">
        <f t="shared" si="1"/>
        <v>20</v>
      </c>
      <c r="L42" s="42" t="s">
        <v>564</v>
      </c>
      <c r="M42" s="34"/>
      <c r="N42" s="34"/>
      <c r="O42" s="37"/>
      <c r="P42" s="37"/>
      <c r="Q42" s="37"/>
      <c r="R42" s="149"/>
      <c r="S42" s="38"/>
      <c r="T42" s="44"/>
      <c r="U42" s="44"/>
      <c r="V42" s="34"/>
      <c r="W42" s="44"/>
      <c r="X42" s="34"/>
      <c r="Y42" s="39"/>
      <c r="Z42" s="39"/>
      <c r="AA42" s="34"/>
      <c r="AB42" s="42" t="s">
        <v>3</v>
      </c>
      <c r="AC42" s="42" t="s">
        <v>3</v>
      </c>
      <c r="AD42" s="42" t="s">
        <v>3</v>
      </c>
      <c r="AE42" s="34"/>
      <c r="AF42" s="37"/>
      <c r="AG42" s="37"/>
      <c r="AH42" s="37"/>
      <c r="AI42" s="150"/>
      <c r="AJ42" s="42" t="s">
        <v>112</v>
      </c>
      <c r="AK42" s="42" t="s">
        <v>377</v>
      </c>
      <c r="AL42" s="29" t="s">
        <v>393</v>
      </c>
    </row>
    <row r="43" spans="1:38" ht="30" customHeight="1">
      <c r="A43" s="34">
        <v>41</v>
      </c>
      <c r="B43" s="47" t="s">
        <v>446</v>
      </c>
      <c r="C43" s="43" t="s">
        <v>70</v>
      </c>
      <c r="D43" s="44" t="s">
        <v>333</v>
      </c>
      <c r="E43" s="44" t="s">
        <v>399</v>
      </c>
      <c r="F43" s="34" t="s">
        <v>42</v>
      </c>
      <c r="G43" s="34">
        <f>IF(F43='Κλίμακες Τιμών'!D$18,1,IF(F43='Κλίμακες Τιμών'!D$19,2,IF(F43='Κλίμακες Τιμών'!D$20,3,IF(F43='Κλίμακες Τιμών'!D$21,4,IF(F43='Κλίμακες Τιμών'!D$22,5,0)))))</f>
        <v>4</v>
      </c>
      <c r="H43" s="37" t="s">
        <v>25</v>
      </c>
      <c r="I43" s="37">
        <f>IF(H43='Κλίμακες Τιμών'!C$11,1,IF(H43='Κλίμακες Τιμών'!C$10,2,IF(H43='Κλίμακες Τιμών'!C$9,3,IF(H43='Κλίμακες Τιμών'!C$8,4,IF(H43='Κλίμακες Τιμών'!C$7,5,0)))))</f>
        <v>4</v>
      </c>
      <c r="J43" s="149" t="str">
        <f>IF('Αξιολόγηση Κινδύνων &amp; ΠΕΑ'!K43&gt;=16,"ΚΡΙΣΙΜΟΣ",IF('Αξιολόγηση Κινδύνων &amp; ΠΕΑ'!K43&gt;=12,"ΣΗΜΑΝΤΙΚΟΣ",IF('Αξιολόγηση Κινδύνων &amp; ΠΕΑ'!K43&gt;=6,"ΜΕΤΡΙΟΣ",IF('Αξιολόγηση Κινδύνων &amp; ΠΕΑ'!K43&gt;=1,"ΧΑΜΗΛΟΣ",""))))</f>
        <v>ΚΡΙΣΙΜΟΣ</v>
      </c>
      <c r="K43" s="38">
        <f t="shared" si="1"/>
        <v>16</v>
      </c>
      <c r="L43" s="42" t="s">
        <v>525</v>
      </c>
      <c r="M43" s="34"/>
      <c r="N43" s="34"/>
      <c r="O43" s="37"/>
      <c r="P43" s="37"/>
      <c r="Q43" s="37"/>
      <c r="R43" s="149"/>
      <c r="S43" s="38"/>
      <c r="T43" s="36"/>
      <c r="U43" s="36"/>
      <c r="V43" s="34"/>
      <c r="W43" s="36"/>
      <c r="X43" s="34"/>
      <c r="Y43" s="34"/>
      <c r="Z43" s="34"/>
      <c r="AA43" s="34"/>
      <c r="AB43" s="42" t="s">
        <v>3</v>
      </c>
      <c r="AC43" s="42" t="s">
        <v>3</v>
      </c>
      <c r="AD43" s="42" t="s">
        <v>3</v>
      </c>
      <c r="AE43" s="34"/>
      <c r="AF43" s="37"/>
      <c r="AG43" s="37"/>
      <c r="AH43" s="37"/>
      <c r="AI43" s="150"/>
      <c r="AJ43" s="42" t="s">
        <v>113</v>
      </c>
      <c r="AK43" s="42" t="s">
        <v>375</v>
      </c>
      <c r="AL43" s="29" t="s">
        <v>393</v>
      </c>
    </row>
    <row r="44" spans="1:38" ht="30" customHeight="1">
      <c r="A44" s="34">
        <v>42</v>
      </c>
      <c r="B44" s="47" t="s">
        <v>447</v>
      </c>
      <c r="C44" s="40" t="s">
        <v>70</v>
      </c>
      <c r="D44" s="41" t="s">
        <v>334</v>
      </c>
      <c r="E44" s="44" t="s">
        <v>399</v>
      </c>
      <c r="F44" s="34" t="s">
        <v>42</v>
      </c>
      <c r="G44" s="34">
        <f>IF(F44='Κλίμακες Τιμών'!D$18,1,IF(F44='Κλίμακες Τιμών'!D$19,2,IF(F44='Κλίμακες Τιμών'!D$20,3,IF(F44='Κλίμακες Τιμών'!D$21,4,IF(F44='Κλίμακες Τιμών'!D$22,5,0)))))</f>
        <v>4</v>
      </c>
      <c r="H44" s="37" t="s">
        <v>24</v>
      </c>
      <c r="I44" s="37">
        <f>IF(H44='Κλίμακες Τιμών'!C$11,1,IF(H44='Κλίμακες Τιμών'!C$10,2,IF(H44='Κλίμακες Τιμών'!C$9,3,IF(H44='Κλίμακες Τιμών'!C$8,4,IF(H44='Κλίμακες Τιμών'!C$7,5,0)))))</f>
        <v>5</v>
      </c>
      <c r="J44" s="149" t="str">
        <f>IF('Αξιολόγηση Κινδύνων &amp; ΠΕΑ'!K44&gt;=16,"ΚΡΙΣΙΜΟΣ",IF('Αξιολόγηση Κινδύνων &amp; ΠΕΑ'!K44&gt;=12,"ΣΗΜΑΝΤΙΚΟΣ",IF('Αξιολόγηση Κινδύνων &amp; ΠΕΑ'!K44&gt;=6,"ΜΕΤΡΙΟΣ",IF('Αξιολόγηση Κινδύνων &amp; ΠΕΑ'!K44&gt;=1,"ΧΑΜΗΛΟΣ",""))))</f>
        <v>ΚΡΙΣΙΜΟΣ</v>
      </c>
      <c r="K44" s="38">
        <f t="shared" si="1"/>
        <v>20</v>
      </c>
      <c r="L44" s="42" t="s">
        <v>563</v>
      </c>
      <c r="M44" s="34"/>
      <c r="N44" s="34"/>
      <c r="O44" s="37"/>
      <c r="P44" s="37"/>
      <c r="Q44" s="37"/>
      <c r="R44" s="149"/>
      <c r="S44" s="38"/>
      <c r="T44" s="41"/>
      <c r="U44" s="41"/>
      <c r="V44" s="34"/>
      <c r="W44" s="41"/>
      <c r="X44" s="34"/>
      <c r="Y44" s="39"/>
      <c r="Z44" s="39"/>
      <c r="AA44" s="34"/>
      <c r="AB44" s="39" t="s">
        <v>3</v>
      </c>
      <c r="AC44" s="39" t="s">
        <v>3</v>
      </c>
      <c r="AD44" s="39" t="s">
        <v>3</v>
      </c>
      <c r="AE44" s="34"/>
      <c r="AF44" s="37"/>
      <c r="AG44" s="37"/>
      <c r="AH44" s="37"/>
      <c r="AI44" s="150"/>
      <c r="AJ44" s="39" t="s">
        <v>114</v>
      </c>
      <c r="AK44" s="39" t="s">
        <v>376</v>
      </c>
      <c r="AL44" s="29" t="s">
        <v>393</v>
      </c>
    </row>
    <row r="45" spans="1:38" ht="30" customHeight="1">
      <c r="A45" s="34">
        <v>43</v>
      </c>
      <c r="B45" s="47" t="s">
        <v>448</v>
      </c>
      <c r="C45" s="43" t="s">
        <v>70</v>
      </c>
      <c r="D45" s="44" t="s">
        <v>335</v>
      </c>
      <c r="E45" s="44" t="s">
        <v>399</v>
      </c>
      <c r="F45" s="34" t="s">
        <v>40</v>
      </c>
      <c r="G45" s="34">
        <f>IF(F45='Κλίμακες Τιμών'!D$18,1,IF(F45='Κλίμακες Τιμών'!D$19,2,IF(F45='Κλίμακες Τιμών'!D$20,3,IF(F45='Κλίμακες Τιμών'!D$21,4,IF(F45='Κλίμακες Τιμών'!D$22,5,0)))))</f>
        <v>3</v>
      </c>
      <c r="H45" s="37" t="s">
        <v>24</v>
      </c>
      <c r="I45" s="37">
        <f>IF(H45='Κλίμακες Τιμών'!C$11,1,IF(H45='Κλίμακες Τιμών'!C$10,2,IF(H45='Κλίμακες Τιμών'!C$9,3,IF(H45='Κλίμακες Τιμών'!C$8,4,IF(H45='Κλίμακες Τιμών'!C$7,5,0)))))</f>
        <v>5</v>
      </c>
      <c r="J45" s="149" t="str">
        <f>IF('Αξιολόγηση Κινδύνων &amp; ΠΕΑ'!K45&gt;=16,"ΚΡΙΣΙΜΟΣ",IF('Αξιολόγηση Κινδύνων &amp; ΠΕΑ'!K45&gt;=12,"ΣΗΜΑΝΤΙΚΟΣ",IF('Αξιολόγηση Κινδύνων &amp; ΠΕΑ'!K45&gt;=6,"ΜΕΤΡΙΟΣ",IF('Αξιολόγηση Κινδύνων &amp; ΠΕΑ'!K45&gt;=1,"ΧΑΜΗΛΟΣ",""))))</f>
        <v>ΣΗΜΑΝΤΙΚΟΣ</v>
      </c>
      <c r="K45" s="38">
        <f t="shared" si="1"/>
        <v>15</v>
      </c>
      <c r="L45" s="42" t="s">
        <v>522</v>
      </c>
      <c r="M45" s="34"/>
      <c r="N45" s="34"/>
      <c r="O45" s="37"/>
      <c r="P45" s="37"/>
      <c r="Q45" s="37"/>
      <c r="R45" s="149"/>
      <c r="S45" s="38"/>
      <c r="T45" s="36"/>
      <c r="U45" s="36"/>
      <c r="V45" s="34"/>
      <c r="W45" s="36"/>
      <c r="X45" s="34"/>
      <c r="Y45" s="34"/>
      <c r="Z45" s="34"/>
      <c r="AA45" s="34"/>
      <c r="AB45" s="42" t="s">
        <v>3</v>
      </c>
      <c r="AC45" s="42"/>
      <c r="AD45" s="42"/>
      <c r="AE45" s="34"/>
      <c r="AF45" s="37"/>
      <c r="AG45" s="37"/>
      <c r="AH45" s="37"/>
      <c r="AI45" s="150"/>
      <c r="AJ45" s="42" t="s">
        <v>115</v>
      </c>
      <c r="AK45" s="42" t="s">
        <v>375</v>
      </c>
      <c r="AL45" s="29" t="s">
        <v>393</v>
      </c>
    </row>
    <row r="46" spans="1:38" ht="30" customHeight="1">
      <c r="A46" s="34">
        <v>44</v>
      </c>
      <c r="B46" s="47" t="s">
        <v>449</v>
      </c>
      <c r="C46" s="40" t="s">
        <v>70</v>
      </c>
      <c r="D46" s="41" t="s">
        <v>336</v>
      </c>
      <c r="E46" s="41" t="s">
        <v>279</v>
      </c>
      <c r="F46" s="34" t="s">
        <v>40</v>
      </c>
      <c r="G46" s="34">
        <f>IF(F46='Κλίμακες Τιμών'!D$18,1,IF(F46='Κλίμακες Τιμών'!D$19,2,IF(F46='Κλίμακες Τιμών'!D$20,3,IF(F46='Κλίμακες Τιμών'!D$21,4,IF(F46='Κλίμακες Τιμών'!D$22,5,0)))))</f>
        <v>3</v>
      </c>
      <c r="H46" s="37" t="s">
        <v>24</v>
      </c>
      <c r="I46" s="37">
        <f>IF(H46='Κλίμακες Τιμών'!C$11,1,IF(H46='Κλίμακες Τιμών'!C$10,2,IF(H46='Κλίμακες Τιμών'!C$9,3,IF(H46='Κλίμακες Τιμών'!C$8,4,IF(H46='Κλίμακες Τιμών'!C$7,5,0)))))</f>
        <v>5</v>
      </c>
      <c r="J46" s="149" t="str">
        <f>IF('Αξιολόγηση Κινδύνων &amp; ΠΕΑ'!K46&gt;=16,"ΚΡΙΣΙΜΟΣ",IF('Αξιολόγηση Κινδύνων &amp; ΠΕΑ'!K46&gt;=12,"ΣΗΜΑΝΤΙΚΟΣ",IF('Αξιολόγηση Κινδύνων &amp; ΠΕΑ'!K46&gt;=6,"ΜΕΤΡΙΟΣ",IF('Αξιολόγηση Κινδύνων &amp; ΠΕΑ'!K46&gt;=1,"ΧΑΜΗΛΟΣ",""))))</f>
        <v>ΣΗΜΑΝΤΙΚΟΣ</v>
      </c>
      <c r="K46" s="38">
        <f t="shared" si="1"/>
        <v>15</v>
      </c>
      <c r="L46" s="39" t="s">
        <v>523</v>
      </c>
      <c r="M46" s="34"/>
      <c r="N46" s="34"/>
      <c r="O46" s="37"/>
      <c r="P46" s="37"/>
      <c r="Q46" s="37"/>
      <c r="R46" s="149"/>
      <c r="S46" s="38"/>
      <c r="T46" s="36"/>
      <c r="U46" s="36"/>
      <c r="V46" s="34"/>
      <c r="W46" s="36"/>
      <c r="X46" s="34"/>
      <c r="Y46" s="34"/>
      <c r="Z46" s="34"/>
      <c r="AA46" s="34"/>
      <c r="AB46" s="39" t="s">
        <v>3</v>
      </c>
      <c r="AC46" s="39" t="s">
        <v>3</v>
      </c>
      <c r="AD46" s="39" t="s">
        <v>3</v>
      </c>
      <c r="AE46" s="34"/>
      <c r="AF46" s="37"/>
      <c r="AG46" s="37"/>
      <c r="AH46" s="37"/>
      <c r="AI46" s="150"/>
      <c r="AJ46" s="39" t="s">
        <v>116</v>
      </c>
      <c r="AK46" s="39" t="s">
        <v>375</v>
      </c>
      <c r="AL46" s="29" t="s">
        <v>393</v>
      </c>
    </row>
    <row r="47" spans="1:38" ht="30" customHeight="1">
      <c r="A47" s="34">
        <v>45</v>
      </c>
      <c r="B47" s="47" t="s">
        <v>450</v>
      </c>
      <c r="C47" s="43" t="s">
        <v>70</v>
      </c>
      <c r="D47" s="44" t="s">
        <v>337</v>
      </c>
      <c r="E47" s="44" t="s">
        <v>401</v>
      </c>
      <c r="F47" s="34" t="s">
        <v>42</v>
      </c>
      <c r="G47" s="34">
        <f>IF(F47='Κλίμακες Τιμών'!D$18,1,IF(F47='Κλίμακες Τιμών'!D$19,2,IF(F47='Κλίμακες Τιμών'!D$20,3,IF(F47='Κλίμακες Τιμών'!D$21,4,IF(F47='Κλίμακες Τιμών'!D$22,5,0)))))</f>
        <v>4</v>
      </c>
      <c r="H47" s="37" t="s">
        <v>25</v>
      </c>
      <c r="I47" s="37">
        <f>IF(H47='Κλίμακες Τιμών'!C$11,1,IF(H47='Κλίμακες Τιμών'!C$10,2,IF(H47='Κλίμακες Τιμών'!C$9,3,IF(H47='Κλίμακες Τιμών'!C$8,4,IF(H47='Κλίμακες Τιμών'!C$7,5,0)))))</f>
        <v>4</v>
      </c>
      <c r="J47" s="149" t="str">
        <f>IF('Αξιολόγηση Κινδύνων &amp; ΠΕΑ'!K47&gt;=16,"ΚΡΙΣΙΜΟΣ",IF('Αξιολόγηση Κινδύνων &amp; ΠΕΑ'!K47&gt;=12,"ΣΗΜΑΝΤΙΚΟΣ",IF('Αξιολόγηση Κινδύνων &amp; ΠΕΑ'!K47&gt;=6,"ΜΕΤΡΙΟΣ",IF('Αξιολόγηση Κινδύνων &amp; ΠΕΑ'!K47&gt;=1,"ΧΑΜΗΛΟΣ",""))))</f>
        <v>ΚΡΙΣΙΜΟΣ</v>
      </c>
      <c r="K47" s="38">
        <f t="shared" si="1"/>
        <v>16</v>
      </c>
      <c r="L47" s="42" t="s">
        <v>524</v>
      </c>
      <c r="M47" s="34"/>
      <c r="N47" s="34"/>
      <c r="O47" s="37"/>
      <c r="P47" s="37"/>
      <c r="Q47" s="37"/>
      <c r="R47" s="149"/>
      <c r="S47" s="38"/>
      <c r="T47" s="36"/>
      <c r="U47" s="36"/>
      <c r="V47" s="34"/>
      <c r="W47" s="36"/>
      <c r="X47" s="34"/>
      <c r="Y47" s="34"/>
      <c r="Z47" s="34"/>
      <c r="AA47" s="34"/>
      <c r="AB47" s="42" t="s">
        <v>3</v>
      </c>
      <c r="AC47" s="42" t="s">
        <v>3</v>
      </c>
      <c r="AD47" s="42" t="s">
        <v>3</v>
      </c>
      <c r="AE47" s="34"/>
      <c r="AF47" s="37"/>
      <c r="AG47" s="37"/>
      <c r="AH47" s="37"/>
      <c r="AI47" s="150"/>
      <c r="AJ47" s="42" t="s">
        <v>117</v>
      </c>
      <c r="AK47" s="42" t="s">
        <v>378</v>
      </c>
      <c r="AL47" s="29" t="s">
        <v>393</v>
      </c>
    </row>
    <row r="48" spans="1:38" ht="30" customHeight="1">
      <c r="A48" s="34">
        <v>46</v>
      </c>
      <c r="B48" s="34" t="s">
        <v>451</v>
      </c>
      <c r="C48" s="40" t="s">
        <v>71</v>
      </c>
      <c r="D48" s="41" t="s">
        <v>338</v>
      </c>
      <c r="E48" s="41" t="s">
        <v>280</v>
      </c>
      <c r="F48" s="34" t="s">
        <v>42</v>
      </c>
      <c r="G48" s="34">
        <f>IF(F48='Κλίμακες Τιμών'!D$18,1,IF(F48='Κλίμακες Τιμών'!D$19,2,IF(F48='Κλίμακες Τιμών'!D$20,3,IF(F48='Κλίμακες Τιμών'!D$21,4,IF(F48='Κλίμακες Τιμών'!D$22,5,0)))))</f>
        <v>4</v>
      </c>
      <c r="H48" s="37" t="s">
        <v>24</v>
      </c>
      <c r="I48" s="37">
        <f>IF(H48='Κλίμακες Τιμών'!C$11,1,IF(H48='Κλίμακες Τιμών'!C$10,2,IF(H48='Κλίμακες Τιμών'!C$9,3,IF(H48='Κλίμακες Τιμών'!C$8,4,IF(H48='Κλίμακες Τιμών'!C$7,5,0)))))</f>
        <v>5</v>
      </c>
      <c r="J48" s="149" t="str">
        <f>IF('Αξιολόγηση Κινδύνων &amp; ΠΕΑ'!K48&gt;=16,"ΚΡΙΣΙΜΟΣ",IF('Αξιολόγηση Κινδύνων &amp; ΠΕΑ'!K48&gt;=12,"ΣΗΜΑΝΤΙΚΟΣ",IF('Αξιολόγηση Κινδύνων &amp; ΠΕΑ'!K48&gt;=6,"ΜΕΤΡΙΟΣ",IF('Αξιολόγηση Κινδύνων &amp; ΠΕΑ'!K48&gt;=1,"ΧΑΜΗΛΟΣ",""))))</f>
        <v>ΚΡΙΣΙΜΟΣ</v>
      </c>
      <c r="K48" s="38">
        <f t="shared" si="1"/>
        <v>20</v>
      </c>
      <c r="L48" s="39" t="s">
        <v>526</v>
      </c>
      <c r="M48" s="34"/>
      <c r="N48" s="34"/>
      <c r="O48" s="37"/>
      <c r="P48" s="37"/>
      <c r="Q48" s="37"/>
      <c r="R48" s="149"/>
      <c r="S48" s="38"/>
      <c r="T48" s="36"/>
      <c r="U48" s="36"/>
      <c r="V48" s="34"/>
      <c r="W48" s="36"/>
      <c r="X48" s="34"/>
      <c r="Y48" s="34"/>
      <c r="Z48" s="34"/>
      <c r="AA48" s="34"/>
      <c r="AB48" s="39" t="s">
        <v>3</v>
      </c>
      <c r="AC48" s="39" t="s">
        <v>3</v>
      </c>
      <c r="AD48" s="39" t="s">
        <v>3</v>
      </c>
      <c r="AE48" s="34"/>
      <c r="AF48" s="37"/>
      <c r="AG48" s="37"/>
      <c r="AH48" s="37"/>
      <c r="AI48" s="150"/>
      <c r="AJ48" s="39" t="s">
        <v>118</v>
      </c>
      <c r="AK48" s="39" t="s">
        <v>375</v>
      </c>
      <c r="AL48" s="148" t="s">
        <v>394</v>
      </c>
    </row>
    <row r="49" spans="1:38" ht="30" customHeight="1">
      <c r="A49" s="34">
        <v>47</v>
      </c>
      <c r="B49" s="34" t="s">
        <v>452</v>
      </c>
      <c r="C49" s="43" t="s">
        <v>71</v>
      </c>
      <c r="D49" s="44" t="s">
        <v>338</v>
      </c>
      <c r="E49" s="41" t="s">
        <v>280</v>
      </c>
      <c r="F49" s="34" t="s">
        <v>42</v>
      </c>
      <c r="G49" s="34">
        <f>IF(F49='Κλίμακες Τιμών'!D$18,1,IF(F49='Κλίμακες Τιμών'!D$19,2,IF(F49='Κλίμακες Τιμών'!D$20,3,IF(F49='Κλίμακες Τιμών'!D$21,4,IF(F49='Κλίμακες Τιμών'!D$22,5,0)))))</f>
        <v>4</v>
      </c>
      <c r="H49" s="37" t="s">
        <v>24</v>
      </c>
      <c r="I49" s="37">
        <f>IF(H49='Κλίμακες Τιμών'!C$11,1,IF(H49='Κλίμακες Τιμών'!C$10,2,IF(H49='Κλίμακες Τιμών'!C$9,3,IF(H49='Κλίμακες Τιμών'!C$8,4,IF(H49='Κλίμακες Τιμών'!C$7,5,0)))))</f>
        <v>5</v>
      </c>
      <c r="J49" s="149" t="str">
        <f>IF('Αξιολόγηση Κινδύνων &amp; ΠΕΑ'!K49&gt;=16,"ΚΡΙΣΙΜΟΣ",IF('Αξιολόγηση Κινδύνων &amp; ΠΕΑ'!K49&gt;=12,"ΣΗΜΑΝΤΙΚΟΣ",IF('Αξιολόγηση Κινδύνων &amp; ΠΕΑ'!K49&gt;=6,"ΜΕΤΡΙΟΣ",IF('Αξιολόγηση Κινδύνων &amp; ΠΕΑ'!K49&gt;=1,"ΧΑΜΗΛΟΣ",""))))</f>
        <v>ΚΡΙΣΙΜΟΣ</v>
      </c>
      <c r="K49" s="38">
        <f t="shared" si="1"/>
        <v>20</v>
      </c>
      <c r="L49" s="42" t="s">
        <v>527</v>
      </c>
      <c r="M49" s="34"/>
      <c r="N49" s="34"/>
      <c r="O49" s="37"/>
      <c r="P49" s="37"/>
      <c r="Q49" s="37"/>
      <c r="R49" s="149"/>
      <c r="S49" s="38"/>
      <c r="T49" s="36"/>
      <c r="U49" s="36"/>
      <c r="V49" s="34"/>
      <c r="W49" s="36"/>
      <c r="X49" s="34"/>
      <c r="Y49" s="34"/>
      <c r="Z49" s="34"/>
      <c r="AA49" s="34"/>
      <c r="AB49" s="42" t="s">
        <v>3</v>
      </c>
      <c r="AC49" s="42" t="s">
        <v>3</v>
      </c>
      <c r="AD49" s="42" t="s">
        <v>3</v>
      </c>
      <c r="AE49" s="34"/>
      <c r="AF49" s="37"/>
      <c r="AG49" s="37"/>
      <c r="AH49" s="37"/>
      <c r="AI49" s="150"/>
      <c r="AJ49" s="42" t="s">
        <v>119</v>
      </c>
      <c r="AK49" s="42" t="s">
        <v>375</v>
      </c>
      <c r="AL49" s="148" t="s">
        <v>394</v>
      </c>
    </row>
    <row r="50" spans="1:38" ht="30" customHeight="1">
      <c r="A50" s="34">
        <v>48</v>
      </c>
      <c r="B50" s="34" t="s">
        <v>453</v>
      </c>
      <c r="C50" s="40" t="s">
        <v>71</v>
      </c>
      <c r="D50" s="41" t="s">
        <v>338</v>
      </c>
      <c r="E50" s="41" t="s">
        <v>280</v>
      </c>
      <c r="F50" s="34" t="s">
        <v>44</v>
      </c>
      <c r="G50" s="34">
        <f>IF(F50='Κλίμακες Τιμών'!D$18,1,IF(F50='Κλίμακες Τιμών'!D$19,2,IF(F50='Κλίμακες Τιμών'!D$20,3,IF(F50='Κλίμακες Τιμών'!D$21,4,IF(F50='Κλίμακες Τιμών'!D$22,5,0)))))</f>
        <v>5</v>
      </c>
      <c r="H50" s="37" t="s">
        <v>25</v>
      </c>
      <c r="I50" s="37">
        <f>IF(H50='Κλίμακες Τιμών'!C$11,1,IF(H50='Κλίμακες Τιμών'!C$10,2,IF(H50='Κλίμακες Τιμών'!C$9,3,IF(H50='Κλίμακες Τιμών'!C$8,4,IF(H50='Κλίμακες Τιμών'!C$7,5,0)))))</f>
        <v>4</v>
      </c>
      <c r="J50" s="149" t="str">
        <f>IF('Αξιολόγηση Κινδύνων &amp; ΠΕΑ'!K50&gt;=16,"ΚΡΙΣΙΜΟΣ",IF('Αξιολόγηση Κινδύνων &amp; ΠΕΑ'!K50&gt;=12,"ΣΗΜΑΝΤΙΚΟΣ",IF('Αξιολόγηση Κινδύνων &amp; ΠΕΑ'!K50&gt;=6,"ΜΕΤΡΙΟΣ",IF('Αξιολόγηση Κινδύνων &amp; ΠΕΑ'!K50&gt;=1,"ΧΑΜΗΛΟΣ",""))))</f>
        <v>ΚΡΙΣΙΜΟΣ</v>
      </c>
      <c r="K50" s="38">
        <f t="shared" si="1"/>
        <v>20</v>
      </c>
      <c r="L50" s="39" t="s">
        <v>527</v>
      </c>
      <c r="M50" s="34"/>
      <c r="N50" s="34"/>
      <c r="O50" s="37"/>
      <c r="P50" s="37"/>
      <c r="Q50" s="37"/>
      <c r="R50" s="149"/>
      <c r="S50" s="38"/>
      <c r="T50" s="36"/>
      <c r="U50" s="36"/>
      <c r="V50" s="34"/>
      <c r="W50" s="36"/>
      <c r="X50" s="34"/>
      <c r="Y50" s="34"/>
      <c r="Z50" s="34"/>
      <c r="AA50" s="34"/>
      <c r="AB50" s="39" t="s">
        <v>3</v>
      </c>
      <c r="AC50" s="39" t="s">
        <v>3</v>
      </c>
      <c r="AD50" s="39" t="s">
        <v>3</v>
      </c>
      <c r="AE50" s="34"/>
      <c r="AF50" s="37"/>
      <c r="AG50" s="37"/>
      <c r="AH50" s="37"/>
      <c r="AI50" s="150"/>
      <c r="AJ50" s="39" t="s">
        <v>120</v>
      </c>
      <c r="AK50" s="39" t="s">
        <v>375</v>
      </c>
      <c r="AL50" s="148" t="s">
        <v>394</v>
      </c>
    </row>
    <row r="51" spans="1:38" ht="30" customHeight="1">
      <c r="A51" s="34">
        <v>49</v>
      </c>
      <c r="B51" s="34" t="s">
        <v>454</v>
      </c>
      <c r="C51" s="43" t="s">
        <v>71</v>
      </c>
      <c r="D51" s="44" t="s">
        <v>338</v>
      </c>
      <c r="E51" s="44" t="s">
        <v>282</v>
      </c>
      <c r="F51" s="34" t="s">
        <v>44</v>
      </c>
      <c r="G51" s="34">
        <f>IF(F51='Κλίμακες Τιμών'!D$18,1,IF(F51='Κλίμακες Τιμών'!D$19,2,IF(F51='Κλίμακες Τιμών'!D$20,3,IF(F51='Κλίμακες Τιμών'!D$21,4,IF(F51='Κλίμακες Τιμών'!D$22,5,0)))))</f>
        <v>5</v>
      </c>
      <c r="H51" s="37" t="s">
        <v>25</v>
      </c>
      <c r="I51" s="37">
        <f>IF(H51='Κλίμακες Τιμών'!C$11,1,IF(H51='Κλίμακες Τιμών'!C$10,2,IF(H51='Κλίμακες Τιμών'!C$9,3,IF(H51='Κλίμακες Τιμών'!C$8,4,IF(H51='Κλίμακες Τιμών'!C$7,5,0)))))</f>
        <v>4</v>
      </c>
      <c r="J51" s="149" t="str">
        <f>IF('Αξιολόγηση Κινδύνων &amp; ΠΕΑ'!K51&gt;=16,"ΚΡΙΣΙΜΟΣ",IF('Αξιολόγηση Κινδύνων &amp; ΠΕΑ'!K51&gt;=12,"ΣΗΜΑΝΤΙΚΟΣ",IF('Αξιολόγηση Κινδύνων &amp; ΠΕΑ'!K51&gt;=6,"ΜΕΤΡΙΟΣ",IF('Αξιολόγηση Κινδύνων &amp; ΠΕΑ'!K51&gt;=1,"ΧΑΜΗΛΟΣ",""))))</f>
        <v>ΚΡΙΣΙΜΟΣ</v>
      </c>
      <c r="K51" s="38">
        <f t="shared" si="1"/>
        <v>20</v>
      </c>
      <c r="L51" s="42" t="s">
        <v>528</v>
      </c>
      <c r="M51" s="34"/>
      <c r="N51" s="34"/>
      <c r="O51" s="37"/>
      <c r="P51" s="37"/>
      <c r="Q51" s="37"/>
      <c r="R51" s="149"/>
      <c r="S51" s="38"/>
      <c r="T51" s="36"/>
      <c r="U51" s="36"/>
      <c r="V51" s="34"/>
      <c r="W51" s="36"/>
      <c r="X51" s="34"/>
      <c r="Y51" s="34"/>
      <c r="Z51" s="34"/>
      <c r="AA51" s="34"/>
      <c r="AB51" s="42" t="s">
        <v>3</v>
      </c>
      <c r="AC51" s="42" t="s">
        <v>3</v>
      </c>
      <c r="AD51" s="42" t="s">
        <v>3</v>
      </c>
      <c r="AE51" s="34"/>
      <c r="AF51" s="37"/>
      <c r="AG51" s="37"/>
      <c r="AH51" s="37"/>
      <c r="AI51" s="150"/>
      <c r="AJ51" s="42" t="s">
        <v>121</v>
      </c>
      <c r="AK51" s="42" t="s">
        <v>391</v>
      </c>
      <c r="AL51" s="148" t="s">
        <v>394</v>
      </c>
    </row>
    <row r="52" spans="1:38" ht="30" customHeight="1">
      <c r="A52" s="34">
        <v>50</v>
      </c>
      <c r="B52" s="34" t="s">
        <v>455</v>
      </c>
      <c r="C52" s="43" t="s">
        <v>71</v>
      </c>
      <c r="D52" s="44" t="s">
        <v>339</v>
      </c>
      <c r="E52" s="44" t="s">
        <v>283</v>
      </c>
      <c r="F52" s="34" t="s">
        <v>42</v>
      </c>
      <c r="G52" s="34">
        <f>IF(F52='Κλίμακες Τιμών'!D$18,1,IF(F52='Κλίμακες Τιμών'!D$19,2,IF(F52='Κλίμακες Τιμών'!D$20,3,IF(F52='Κλίμακες Τιμών'!D$21,4,IF(F52='Κλίμακες Τιμών'!D$22,5,0)))))</f>
        <v>4</v>
      </c>
      <c r="H52" s="37" t="s">
        <v>24</v>
      </c>
      <c r="I52" s="37">
        <f>IF(H52='Κλίμακες Τιμών'!C$11,1,IF(H52='Κλίμακες Τιμών'!C$10,2,IF(H52='Κλίμακες Τιμών'!C$9,3,IF(H52='Κλίμακες Τιμών'!C$8,4,IF(H52='Κλίμακες Τιμών'!C$7,5,0)))))</f>
        <v>5</v>
      </c>
      <c r="J52" s="149" t="str">
        <f>IF('Αξιολόγηση Κινδύνων &amp; ΠΕΑ'!K52&gt;=16,"ΚΡΙΣΙΜΟΣ",IF('Αξιολόγηση Κινδύνων &amp; ΠΕΑ'!K52&gt;=12,"ΣΗΜΑΝΤΙΚΟΣ",IF('Αξιολόγηση Κινδύνων &amp; ΠΕΑ'!K52&gt;=6,"ΜΕΤΡΙΟΣ",IF('Αξιολόγηση Κινδύνων &amp; ΠΕΑ'!K52&gt;=1,"ΧΑΜΗΛΟΣ",""))))</f>
        <v>ΚΡΙΣΙΜΟΣ</v>
      </c>
      <c r="K52" s="38">
        <f t="shared" si="1"/>
        <v>20</v>
      </c>
      <c r="L52" s="42" t="s">
        <v>529</v>
      </c>
      <c r="M52" s="34"/>
      <c r="N52" s="34"/>
      <c r="O52" s="37"/>
      <c r="P52" s="37"/>
      <c r="Q52" s="37"/>
      <c r="R52" s="149"/>
      <c r="S52" s="38"/>
      <c r="T52" s="36"/>
      <c r="U52" s="36"/>
      <c r="V52" s="34"/>
      <c r="W52" s="36"/>
      <c r="X52" s="34"/>
      <c r="Y52" s="34"/>
      <c r="Z52" s="34"/>
      <c r="AA52" s="34"/>
      <c r="AB52" s="42" t="s">
        <v>3</v>
      </c>
      <c r="AC52" s="42" t="s">
        <v>3</v>
      </c>
      <c r="AD52" s="42" t="s">
        <v>3</v>
      </c>
      <c r="AE52" s="34"/>
      <c r="AF52" s="37"/>
      <c r="AG52" s="37"/>
      <c r="AH52" s="37"/>
      <c r="AI52" s="150"/>
      <c r="AJ52" s="42" t="s">
        <v>122</v>
      </c>
      <c r="AK52" s="39" t="s">
        <v>391</v>
      </c>
      <c r="AL52" s="148" t="s">
        <v>394</v>
      </c>
    </row>
    <row r="53" spans="1:38" ht="30" customHeight="1">
      <c r="A53" s="34">
        <v>51</v>
      </c>
      <c r="B53" s="34" t="s">
        <v>456</v>
      </c>
      <c r="C53" s="43" t="s">
        <v>71</v>
      </c>
      <c r="D53" s="44" t="s">
        <v>338</v>
      </c>
      <c r="E53" s="44" t="s">
        <v>281</v>
      </c>
      <c r="F53" s="34" t="s">
        <v>42</v>
      </c>
      <c r="G53" s="34">
        <f>IF(F53='Κλίμακες Τιμών'!D$18,1,IF(F53='Κλίμακες Τιμών'!D$19,2,IF(F53='Κλίμακες Τιμών'!D$20,3,IF(F53='Κλίμακες Τιμών'!D$21,4,IF(F53='Κλίμακες Τιμών'!D$22,5,0)))))</f>
        <v>4</v>
      </c>
      <c r="H53" s="37" t="s">
        <v>24</v>
      </c>
      <c r="I53" s="37">
        <f>IF(H53='Κλίμακες Τιμών'!C$11,1,IF(H53='Κλίμακες Τιμών'!C$10,2,IF(H53='Κλίμακες Τιμών'!C$9,3,IF(H53='Κλίμακες Τιμών'!C$8,4,IF(H53='Κλίμακες Τιμών'!C$7,5,0)))))</f>
        <v>5</v>
      </c>
      <c r="J53" s="149" t="str">
        <f>IF('Αξιολόγηση Κινδύνων &amp; ΠΕΑ'!K53&gt;=16,"ΚΡΙΣΙΜΟΣ",IF('Αξιολόγηση Κινδύνων &amp; ΠΕΑ'!K53&gt;=12,"ΣΗΜΑΝΤΙΚΟΣ",IF('Αξιολόγηση Κινδύνων &amp; ΠΕΑ'!K53&gt;=6,"ΜΕΤΡΙΟΣ",IF('Αξιολόγηση Κινδύνων &amp; ΠΕΑ'!K53&gt;=1,"ΧΑΜΗΛΟΣ",""))))</f>
        <v>ΚΡΙΣΙΜΟΣ</v>
      </c>
      <c r="K53" s="38">
        <f t="shared" si="1"/>
        <v>20</v>
      </c>
      <c r="L53" s="42" t="s">
        <v>527</v>
      </c>
      <c r="M53" s="34"/>
      <c r="N53" s="34"/>
      <c r="O53" s="37"/>
      <c r="P53" s="37"/>
      <c r="Q53" s="37"/>
      <c r="R53" s="149"/>
      <c r="S53" s="38"/>
      <c r="T53" s="36"/>
      <c r="U53" s="36"/>
      <c r="V53" s="34"/>
      <c r="W53" s="36"/>
      <c r="X53" s="34"/>
      <c r="Y53" s="34"/>
      <c r="Z53" s="34"/>
      <c r="AA53" s="34"/>
      <c r="AB53" s="42" t="s">
        <v>3</v>
      </c>
      <c r="AC53" s="42" t="s">
        <v>3</v>
      </c>
      <c r="AD53" s="42" t="s">
        <v>3</v>
      </c>
      <c r="AE53" s="34"/>
      <c r="AF53" s="37"/>
      <c r="AG53" s="37"/>
      <c r="AH53" s="37"/>
      <c r="AI53" s="150"/>
      <c r="AJ53" s="42" t="s">
        <v>123</v>
      </c>
      <c r="AK53" s="42" t="s">
        <v>375</v>
      </c>
      <c r="AL53" s="148" t="s">
        <v>394</v>
      </c>
    </row>
    <row r="54" spans="1:38" ht="30" customHeight="1">
      <c r="A54" s="34">
        <v>52</v>
      </c>
      <c r="B54" s="34" t="s">
        <v>457</v>
      </c>
      <c r="C54" s="43" t="s">
        <v>71</v>
      </c>
      <c r="D54" s="44" t="s">
        <v>340</v>
      </c>
      <c r="E54" s="44" t="s">
        <v>397</v>
      </c>
      <c r="F54" s="34" t="s">
        <v>42</v>
      </c>
      <c r="G54" s="34">
        <f>IF(F54='Κλίμακες Τιμών'!D$18,1,IF(F54='Κλίμακες Τιμών'!D$19,2,IF(F54='Κλίμακες Τιμών'!D$20,3,IF(F54='Κλίμακες Τιμών'!D$21,4,IF(F54='Κλίμακες Τιμών'!D$22,5,0)))))</f>
        <v>4</v>
      </c>
      <c r="H54" s="37" t="s">
        <v>24</v>
      </c>
      <c r="I54" s="37">
        <f>IF(H54='Κλίμακες Τιμών'!C$11,1,IF(H54='Κλίμακες Τιμών'!C$10,2,IF(H54='Κλίμακες Τιμών'!C$9,3,IF(H54='Κλίμακες Τιμών'!C$8,4,IF(H54='Κλίμακες Τιμών'!C$7,5,0)))))</f>
        <v>5</v>
      </c>
      <c r="J54" s="149" t="str">
        <f>IF('Αξιολόγηση Κινδύνων &amp; ΠΕΑ'!K54&gt;=16,"ΚΡΙΣΙΜΟΣ",IF('Αξιολόγηση Κινδύνων &amp; ΠΕΑ'!K54&gt;=12,"ΣΗΜΑΝΤΙΚΟΣ",IF('Αξιολόγηση Κινδύνων &amp; ΠΕΑ'!K54&gt;=6,"ΜΕΤΡΙΟΣ",IF('Αξιολόγηση Κινδύνων &amp; ΠΕΑ'!K54&gt;=1,"ΧΑΜΗΛΟΣ",""))))</f>
        <v>ΚΡΙΣΙΜΟΣ</v>
      </c>
      <c r="K54" s="38">
        <f t="shared" si="1"/>
        <v>20</v>
      </c>
      <c r="L54" s="42" t="s">
        <v>530</v>
      </c>
      <c r="M54" s="34"/>
      <c r="N54" s="34"/>
      <c r="O54" s="37"/>
      <c r="P54" s="37"/>
      <c r="Q54" s="37"/>
      <c r="R54" s="149"/>
      <c r="S54" s="38"/>
      <c r="T54" s="36"/>
      <c r="U54" s="36"/>
      <c r="V54" s="34"/>
      <c r="W54" s="36"/>
      <c r="X54" s="34"/>
      <c r="Y54" s="34"/>
      <c r="Z54" s="34"/>
      <c r="AA54" s="34"/>
      <c r="AB54" s="42" t="s">
        <v>3</v>
      </c>
      <c r="AC54" s="42"/>
      <c r="AD54" s="42"/>
      <c r="AE54" s="34"/>
      <c r="AF54" s="37"/>
      <c r="AG54" s="37"/>
      <c r="AH54" s="37"/>
      <c r="AI54" s="150"/>
      <c r="AJ54" s="42" t="s">
        <v>124</v>
      </c>
      <c r="AK54" s="39" t="s">
        <v>376</v>
      </c>
      <c r="AL54" s="148" t="s">
        <v>394</v>
      </c>
    </row>
    <row r="55" spans="1:38" ht="30" customHeight="1">
      <c r="A55" s="34">
        <v>53</v>
      </c>
      <c r="B55" s="34" t="s">
        <v>458</v>
      </c>
      <c r="C55" s="43" t="s">
        <v>71</v>
      </c>
      <c r="D55" s="44" t="s">
        <v>340</v>
      </c>
      <c r="E55" s="41" t="s">
        <v>280</v>
      </c>
      <c r="F55" s="34" t="s">
        <v>44</v>
      </c>
      <c r="G55" s="34">
        <f>IF(F55='Κλίμακες Τιμών'!D$18,1,IF(F55='Κλίμακες Τιμών'!D$19,2,IF(F55='Κλίμακες Τιμών'!D$20,3,IF(F55='Κλίμακες Τιμών'!D$21,4,IF(F55='Κλίμακες Τιμών'!D$22,5,0)))))</f>
        <v>5</v>
      </c>
      <c r="H55" s="37" t="s">
        <v>25</v>
      </c>
      <c r="I55" s="37">
        <f>IF(H55='Κλίμακες Τιμών'!C$11,1,IF(H55='Κλίμακες Τιμών'!C$10,2,IF(H55='Κλίμακες Τιμών'!C$9,3,IF(H55='Κλίμακες Τιμών'!C$8,4,IF(H55='Κλίμακες Τιμών'!C$7,5,0)))))</f>
        <v>4</v>
      </c>
      <c r="J55" s="149" t="str">
        <f>IF('Αξιολόγηση Κινδύνων &amp; ΠΕΑ'!K55&gt;=16,"ΚΡΙΣΙΜΟΣ",IF('Αξιολόγηση Κινδύνων &amp; ΠΕΑ'!K55&gt;=12,"ΣΗΜΑΝΤΙΚΟΣ",IF('Αξιολόγηση Κινδύνων &amp; ΠΕΑ'!K55&gt;=6,"ΜΕΤΡΙΟΣ",IF('Αξιολόγηση Κινδύνων &amp; ΠΕΑ'!K55&gt;=1,"ΧΑΜΗΛΟΣ",""))))</f>
        <v>ΚΡΙΣΙΜΟΣ</v>
      </c>
      <c r="K55" s="38">
        <f t="shared" si="1"/>
        <v>20</v>
      </c>
      <c r="L55" s="42" t="s">
        <v>531</v>
      </c>
      <c r="M55" s="34"/>
      <c r="N55" s="34"/>
      <c r="O55" s="37"/>
      <c r="P55" s="37"/>
      <c r="Q55" s="37"/>
      <c r="R55" s="149"/>
      <c r="S55" s="38"/>
      <c r="T55" s="36"/>
      <c r="U55" s="36"/>
      <c r="V55" s="34"/>
      <c r="W55" s="36"/>
      <c r="X55" s="34"/>
      <c r="Y55" s="34"/>
      <c r="Z55" s="34"/>
      <c r="AA55" s="34"/>
      <c r="AB55" s="42" t="s">
        <v>3</v>
      </c>
      <c r="AC55" s="42" t="s">
        <v>3</v>
      </c>
      <c r="AD55" s="42" t="s">
        <v>3</v>
      </c>
      <c r="AE55" s="34"/>
      <c r="AF55" s="37"/>
      <c r="AG55" s="37"/>
      <c r="AH55" s="37"/>
      <c r="AI55" s="150"/>
      <c r="AJ55" s="42" t="s">
        <v>125</v>
      </c>
      <c r="AK55" s="42" t="s">
        <v>375</v>
      </c>
      <c r="AL55" s="148" t="s">
        <v>394</v>
      </c>
    </row>
    <row r="56" spans="1:38" ht="30" customHeight="1">
      <c r="A56" s="34">
        <v>54</v>
      </c>
      <c r="B56" s="34" t="s">
        <v>459</v>
      </c>
      <c r="C56" s="40" t="s">
        <v>71</v>
      </c>
      <c r="D56" s="41" t="s">
        <v>340</v>
      </c>
      <c r="E56" s="41" t="s">
        <v>272</v>
      </c>
      <c r="F56" s="34" t="s">
        <v>42</v>
      </c>
      <c r="G56" s="34">
        <f>IF(F56='Κλίμακες Τιμών'!D$18,1,IF(F56='Κλίμακες Τιμών'!D$19,2,IF(F56='Κλίμακες Τιμών'!D$20,3,IF(F56='Κλίμακες Τιμών'!D$21,4,IF(F56='Κλίμακες Τιμών'!D$22,5,0)))))</f>
        <v>4</v>
      </c>
      <c r="H56" s="37" t="s">
        <v>25</v>
      </c>
      <c r="I56" s="37">
        <f>IF(H56='Κλίμακες Τιμών'!C$11,1,IF(H56='Κλίμακες Τιμών'!C$10,2,IF(H56='Κλίμακες Τιμών'!C$9,3,IF(H56='Κλίμακες Τιμών'!C$8,4,IF(H56='Κλίμακες Τιμών'!C$7,5,0)))))</f>
        <v>4</v>
      </c>
      <c r="J56" s="149" t="str">
        <f>IF('Αξιολόγηση Κινδύνων &amp; ΠΕΑ'!K56&gt;=16,"ΚΡΙΣΙΜΟΣ",IF('Αξιολόγηση Κινδύνων &amp; ΠΕΑ'!K56&gt;=12,"ΣΗΜΑΝΤΙΚΟΣ",IF('Αξιολόγηση Κινδύνων &amp; ΠΕΑ'!K56&gt;=6,"ΜΕΤΡΙΟΣ",IF('Αξιολόγηση Κινδύνων &amp; ΠΕΑ'!K56&gt;=1,"ΧΑΜΗΛΟΣ",""))))</f>
        <v>ΚΡΙΣΙΜΟΣ</v>
      </c>
      <c r="K56" s="38">
        <f t="shared" si="1"/>
        <v>16</v>
      </c>
      <c r="L56" s="39" t="s">
        <v>532</v>
      </c>
      <c r="M56" s="34"/>
      <c r="N56" s="34"/>
      <c r="O56" s="37"/>
      <c r="P56" s="37"/>
      <c r="Q56" s="37"/>
      <c r="R56" s="149"/>
      <c r="S56" s="38"/>
      <c r="T56" s="36"/>
      <c r="U56" s="36"/>
      <c r="V56" s="34"/>
      <c r="W56" s="36"/>
      <c r="X56" s="34"/>
      <c r="Y56" s="34"/>
      <c r="Z56" s="34"/>
      <c r="AA56" s="34"/>
      <c r="AB56" s="39" t="s">
        <v>3</v>
      </c>
      <c r="AC56" s="39" t="s">
        <v>3</v>
      </c>
      <c r="AD56" s="39" t="s">
        <v>3</v>
      </c>
      <c r="AE56" s="34"/>
      <c r="AF56" s="37"/>
      <c r="AG56" s="37"/>
      <c r="AH56" s="37"/>
      <c r="AI56" s="150"/>
      <c r="AJ56" s="39" t="s">
        <v>126</v>
      </c>
      <c r="AK56" s="39" t="s">
        <v>375</v>
      </c>
      <c r="AL56" s="148" t="s">
        <v>394</v>
      </c>
    </row>
    <row r="57" spans="1:38" ht="30" customHeight="1">
      <c r="A57" s="34">
        <v>55</v>
      </c>
      <c r="B57" s="34" t="s">
        <v>460</v>
      </c>
      <c r="C57" s="43" t="s">
        <v>71</v>
      </c>
      <c r="D57" s="44" t="s">
        <v>340</v>
      </c>
      <c r="E57" s="44" t="s">
        <v>397</v>
      </c>
      <c r="F57" s="34" t="s">
        <v>42</v>
      </c>
      <c r="G57" s="34">
        <f>IF(F57='Κλίμακες Τιμών'!D$18,1,IF(F57='Κλίμακες Τιμών'!D$19,2,IF(F57='Κλίμακες Τιμών'!D$20,3,IF(F57='Κλίμακες Τιμών'!D$21,4,IF(F57='Κλίμακες Τιμών'!D$22,5,0)))))</f>
        <v>4</v>
      </c>
      <c r="H57" s="37" t="s">
        <v>25</v>
      </c>
      <c r="I57" s="37">
        <f>IF(H57='Κλίμακες Τιμών'!C$11,1,IF(H57='Κλίμακες Τιμών'!C$10,2,IF(H57='Κλίμακες Τιμών'!C$9,3,IF(H57='Κλίμακες Τιμών'!C$8,4,IF(H57='Κλίμακες Τιμών'!C$7,5,0)))))</f>
        <v>4</v>
      </c>
      <c r="J57" s="149" t="str">
        <f>IF('Αξιολόγηση Κινδύνων &amp; ΠΕΑ'!K57&gt;=16,"ΚΡΙΣΙΜΟΣ",IF('Αξιολόγηση Κινδύνων &amp; ΠΕΑ'!K57&gt;=12,"ΣΗΜΑΝΤΙΚΟΣ",IF('Αξιολόγηση Κινδύνων &amp; ΠΕΑ'!K57&gt;=6,"ΜΕΤΡΙΟΣ",IF('Αξιολόγηση Κινδύνων &amp; ΠΕΑ'!K57&gt;=1,"ΧΑΜΗΛΟΣ",""))))</f>
        <v>ΚΡΙΣΙΜΟΣ</v>
      </c>
      <c r="K57" s="38">
        <f t="shared" si="1"/>
        <v>16</v>
      </c>
      <c r="L57" s="42" t="s">
        <v>533</v>
      </c>
      <c r="M57" s="34"/>
      <c r="N57" s="34"/>
      <c r="O57" s="37"/>
      <c r="P57" s="37"/>
      <c r="Q57" s="37"/>
      <c r="R57" s="149"/>
      <c r="S57" s="38"/>
      <c r="T57" s="36"/>
      <c r="U57" s="36"/>
      <c r="V57" s="34"/>
      <c r="W57" s="36"/>
      <c r="X57" s="34"/>
      <c r="Y57" s="34"/>
      <c r="Z57" s="34"/>
      <c r="AA57" s="34"/>
      <c r="AB57" s="42" t="s">
        <v>3</v>
      </c>
      <c r="AC57" s="42" t="s">
        <v>3</v>
      </c>
      <c r="AD57" s="42" t="s">
        <v>3</v>
      </c>
      <c r="AE57" s="34"/>
      <c r="AF57" s="37"/>
      <c r="AG57" s="37"/>
      <c r="AH57" s="37"/>
      <c r="AI57" s="150"/>
      <c r="AJ57" s="42" t="s">
        <v>127</v>
      </c>
      <c r="AK57" s="42" t="s">
        <v>375</v>
      </c>
      <c r="AL57" s="148" t="s">
        <v>394</v>
      </c>
    </row>
    <row r="58" spans="1:38" ht="30" customHeight="1">
      <c r="A58" s="34">
        <v>56</v>
      </c>
      <c r="B58" s="34" t="s">
        <v>461</v>
      </c>
      <c r="C58" s="40" t="s">
        <v>71</v>
      </c>
      <c r="D58" s="41" t="s">
        <v>339</v>
      </c>
      <c r="E58" s="41" t="s">
        <v>276</v>
      </c>
      <c r="F58" s="34" t="s">
        <v>42</v>
      </c>
      <c r="G58" s="34">
        <f>IF(F58='Κλίμακες Τιμών'!D$18,1,IF(F58='Κλίμακες Τιμών'!D$19,2,IF(F58='Κλίμακες Τιμών'!D$20,3,IF(F58='Κλίμακες Τιμών'!D$21,4,IF(F58='Κλίμακες Τιμών'!D$22,5,0)))))</f>
        <v>4</v>
      </c>
      <c r="H58" s="37" t="s">
        <v>25</v>
      </c>
      <c r="I58" s="37">
        <f>IF(H58='Κλίμακες Τιμών'!C$11,1,IF(H58='Κλίμακες Τιμών'!C$10,2,IF(H58='Κλίμακες Τιμών'!C$9,3,IF(H58='Κλίμακες Τιμών'!C$8,4,IF(H58='Κλίμακες Τιμών'!C$7,5,0)))))</f>
        <v>4</v>
      </c>
      <c r="J58" s="149" t="str">
        <f>IF('Αξιολόγηση Κινδύνων &amp; ΠΕΑ'!K58&gt;=16,"ΚΡΙΣΙΜΟΣ",IF('Αξιολόγηση Κινδύνων &amp; ΠΕΑ'!K58&gt;=12,"ΣΗΜΑΝΤΙΚΟΣ",IF('Αξιολόγηση Κινδύνων &amp; ΠΕΑ'!K58&gt;=6,"ΜΕΤΡΙΟΣ",IF('Αξιολόγηση Κινδύνων &amp; ΠΕΑ'!K58&gt;=1,"ΧΑΜΗΛΟΣ",""))))</f>
        <v>ΚΡΙΣΙΜΟΣ</v>
      </c>
      <c r="K58" s="38">
        <f t="shared" si="1"/>
        <v>16</v>
      </c>
      <c r="L58" s="39" t="s">
        <v>534</v>
      </c>
      <c r="M58" s="34"/>
      <c r="N58" s="34"/>
      <c r="O58" s="37"/>
      <c r="P58" s="37"/>
      <c r="Q58" s="37"/>
      <c r="R58" s="149"/>
      <c r="S58" s="38"/>
      <c r="T58" s="36"/>
      <c r="U58" s="36"/>
      <c r="V58" s="34"/>
      <c r="W58" s="36"/>
      <c r="X58" s="34"/>
      <c r="Y58" s="34"/>
      <c r="Z58" s="34"/>
      <c r="AA58" s="34"/>
      <c r="AB58" s="39"/>
      <c r="AC58" s="39" t="s">
        <v>3</v>
      </c>
      <c r="AD58" s="39" t="s">
        <v>3</v>
      </c>
      <c r="AE58" s="34"/>
      <c r="AF58" s="37"/>
      <c r="AG58" s="37"/>
      <c r="AH58" s="37"/>
      <c r="AI58" s="150"/>
      <c r="AJ58" s="39" t="s">
        <v>128</v>
      </c>
      <c r="AK58" s="39" t="s">
        <v>364</v>
      </c>
      <c r="AL58" s="148" t="s">
        <v>394</v>
      </c>
    </row>
    <row r="59" spans="1:38" ht="30" customHeight="1">
      <c r="A59" s="34">
        <v>57</v>
      </c>
      <c r="B59" s="34" t="s">
        <v>462</v>
      </c>
      <c r="C59" s="40" t="s">
        <v>71</v>
      </c>
      <c r="D59" s="41" t="s">
        <v>339</v>
      </c>
      <c r="E59" s="41" t="s">
        <v>292</v>
      </c>
      <c r="F59" s="34" t="s">
        <v>40</v>
      </c>
      <c r="G59" s="34">
        <f>IF(F59='Κλίμακες Τιμών'!D$18,1,IF(F59='Κλίμακες Τιμών'!D$19,2,IF(F59='Κλίμακες Τιμών'!D$20,3,IF(F59='Κλίμακες Τιμών'!D$21,4,IF(F59='Κλίμακες Τιμών'!D$22,5,0)))))</f>
        <v>3</v>
      </c>
      <c r="H59" s="37" t="s">
        <v>24</v>
      </c>
      <c r="I59" s="37">
        <f>IF(H59='Κλίμακες Τιμών'!C$11,1,IF(H59='Κλίμακες Τιμών'!C$10,2,IF(H59='Κλίμακες Τιμών'!C$9,3,IF(H59='Κλίμακες Τιμών'!C$8,4,IF(H59='Κλίμακες Τιμών'!C$7,5,0)))))</f>
        <v>5</v>
      </c>
      <c r="J59" s="149" t="str">
        <f>IF('Αξιολόγηση Κινδύνων &amp; ΠΕΑ'!K59&gt;=16,"ΚΡΙΣΙΜΟΣ",IF('Αξιολόγηση Κινδύνων &amp; ΠΕΑ'!K59&gt;=12,"ΣΗΜΑΝΤΙΚΟΣ",IF('Αξιολόγηση Κινδύνων &amp; ΠΕΑ'!K59&gt;=6,"ΜΕΤΡΙΟΣ",IF('Αξιολόγηση Κινδύνων &amp; ΠΕΑ'!K59&gt;=1,"ΧΑΜΗΛΟΣ",""))))</f>
        <v>ΣΗΜΑΝΤΙΚΟΣ</v>
      </c>
      <c r="K59" s="38">
        <f t="shared" si="1"/>
        <v>15</v>
      </c>
      <c r="L59" s="39" t="s">
        <v>535</v>
      </c>
      <c r="M59" s="34"/>
      <c r="N59" s="34"/>
      <c r="O59" s="37"/>
      <c r="P59" s="37"/>
      <c r="Q59" s="37"/>
      <c r="R59" s="149"/>
      <c r="S59" s="38"/>
      <c r="T59" s="36"/>
      <c r="U59" s="36"/>
      <c r="V59" s="34"/>
      <c r="W59" s="36"/>
      <c r="X59" s="34"/>
      <c r="Y59" s="34"/>
      <c r="Z59" s="34"/>
      <c r="AA59" s="34"/>
      <c r="AB59" s="39" t="s">
        <v>3</v>
      </c>
      <c r="AC59" s="39"/>
      <c r="AD59" s="39" t="s">
        <v>3</v>
      </c>
      <c r="AE59" s="34"/>
      <c r="AF59" s="37"/>
      <c r="AG59" s="37"/>
      <c r="AH59" s="37"/>
      <c r="AI59" s="150"/>
      <c r="AJ59" s="39" t="s">
        <v>129</v>
      </c>
      <c r="AK59" s="39" t="s">
        <v>376</v>
      </c>
      <c r="AL59" s="148" t="s">
        <v>394</v>
      </c>
    </row>
    <row r="60" spans="1:38" ht="30" customHeight="1">
      <c r="A60" s="34">
        <v>58</v>
      </c>
      <c r="B60" s="34" t="s">
        <v>463</v>
      </c>
      <c r="C60" s="40" t="s">
        <v>71</v>
      </c>
      <c r="D60" s="41" t="s">
        <v>339</v>
      </c>
      <c r="E60" s="41" t="s">
        <v>404</v>
      </c>
      <c r="F60" s="34" t="s">
        <v>42</v>
      </c>
      <c r="G60" s="34">
        <f>IF(F60='Κλίμακες Τιμών'!D$18,1,IF(F60='Κλίμακες Τιμών'!D$19,2,IF(F60='Κλίμακες Τιμών'!D$20,3,IF(F60='Κλίμακες Τιμών'!D$21,4,IF(F60='Κλίμακες Τιμών'!D$22,5,0)))))</f>
        <v>4</v>
      </c>
      <c r="H60" s="37" t="s">
        <v>24</v>
      </c>
      <c r="I60" s="37">
        <f>IF(H60='Κλίμακες Τιμών'!C$11,1,IF(H60='Κλίμακες Τιμών'!C$10,2,IF(H60='Κλίμακες Τιμών'!C$9,3,IF(H60='Κλίμακες Τιμών'!C$8,4,IF(H60='Κλίμακες Τιμών'!C$7,5,0)))))</f>
        <v>5</v>
      </c>
      <c r="J60" s="149" t="str">
        <f>IF('Αξιολόγηση Κινδύνων &amp; ΠΕΑ'!K60&gt;=16,"ΚΡΙΣΙΜΟΣ",IF('Αξιολόγηση Κινδύνων &amp; ΠΕΑ'!K60&gt;=12,"ΣΗΜΑΝΤΙΚΟΣ",IF('Αξιολόγηση Κινδύνων &amp; ΠΕΑ'!K60&gt;=6,"ΜΕΤΡΙΟΣ",IF('Αξιολόγηση Κινδύνων &amp; ΠΕΑ'!K60&gt;=1,"ΧΑΜΗΛΟΣ",""))))</f>
        <v>ΚΡΙΣΙΜΟΣ</v>
      </c>
      <c r="K60" s="38">
        <f t="shared" si="1"/>
        <v>20</v>
      </c>
      <c r="L60" s="39" t="s">
        <v>536</v>
      </c>
      <c r="M60" s="34"/>
      <c r="N60" s="34"/>
      <c r="O60" s="37"/>
      <c r="P60" s="37"/>
      <c r="Q60" s="37"/>
      <c r="R60" s="149"/>
      <c r="S60" s="38"/>
      <c r="T60" s="36"/>
      <c r="U60" s="36"/>
      <c r="V60" s="34"/>
      <c r="W60" s="36"/>
      <c r="X60" s="34"/>
      <c r="Y60" s="34"/>
      <c r="Z60" s="34"/>
      <c r="AA60" s="34"/>
      <c r="AB60" s="39" t="s">
        <v>3</v>
      </c>
      <c r="AC60" s="39" t="s">
        <v>3</v>
      </c>
      <c r="AD60" s="39" t="s">
        <v>3</v>
      </c>
      <c r="AE60" s="34"/>
      <c r="AF60" s="37"/>
      <c r="AG60" s="37"/>
      <c r="AH60" s="37"/>
      <c r="AI60" s="150"/>
      <c r="AJ60" s="39" t="s">
        <v>130</v>
      </c>
      <c r="AK60" s="39" t="s">
        <v>376</v>
      </c>
      <c r="AL60" s="148" t="s">
        <v>394</v>
      </c>
    </row>
    <row r="61" spans="1:38" ht="30" customHeight="1">
      <c r="A61" s="34">
        <v>59</v>
      </c>
      <c r="B61" s="34" t="s">
        <v>464</v>
      </c>
      <c r="C61" s="43" t="s">
        <v>71</v>
      </c>
      <c r="D61" s="44" t="s">
        <v>340</v>
      </c>
      <c r="E61" s="44" t="s">
        <v>285</v>
      </c>
      <c r="F61" s="34" t="s">
        <v>42</v>
      </c>
      <c r="G61" s="34">
        <f>IF(F61='Κλίμακες Τιμών'!D$18,1,IF(F61='Κλίμακες Τιμών'!D$19,2,IF(F61='Κλίμακες Τιμών'!D$20,3,IF(F61='Κλίμακες Τιμών'!D$21,4,IF(F61='Κλίμακες Τιμών'!D$22,5,0)))))</f>
        <v>4</v>
      </c>
      <c r="H61" s="37" t="s">
        <v>24</v>
      </c>
      <c r="I61" s="37">
        <f>IF(H61='Κλίμακες Τιμών'!C$11,1,IF(H61='Κλίμακες Τιμών'!C$10,2,IF(H61='Κλίμακες Τιμών'!C$9,3,IF(H61='Κλίμακες Τιμών'!C$8,4,IF(H61='Κλίμακες Τιμών'!C$7,5,0)))))</f>
        <v>5</v>
      </c>
      <c r="J61" s="149" t="str">
        <f>IF('Αξιολόγηση Κινδύνων &amp; ΠΕΑ'!K61&gt;=16,"ΚΡΙΣΙΜΟΣ",IF('Αξιολόγηση Κινδύνων &amp; ΠΕΑ'!K61&gt;=12,"ΣΗΜΑΝΤΙΚΟΣ",IF('Αξιολόγηση Κινδύνων &amp; ΠΕΑ'!K61&gt;=6,"ΜΕΤΡΙΟΣ",IF('Αξιολόγηση Κινδύνων &amp; ΠΕΑ'!K61&gt;=1,"ΧΑΜΗΛΟΣ",""))))</f>
        <v>ΚΡΙΣΙΜΟΣ</v>
      </c>
      <c r="K61" s="38">
        <f t="shared" si="1"/>
        <v>20</v>
      </c>
      <c r="L61" s="42" t="s">
        <v>537</v>
      </c>
      <c r="M61" s="34"/>
      <c r="N61" s="34"/>
      <c r="O61" s="37"/>
      <c r="P61" s="37"/>
      <c r="Q61" s="37"/>
      <c r="R61" s="149"/>
      <c r="S61" s="38"/>
      <c r="T61" s="36"/>
      <c r="U61" s="36"/>
      <c r="V61" s="34"/>
      <c r="W61" s="36"/>
      <c r="X61" s="34"/>
      <c r="Y61" s="34"/>
      <c r="Z61" s="34"/>
      <c r="AA61" s="34"/>
      <c r="AB61" s="42" t="s">
        <v>3</v>
      </c>
      <c r="AC61" s="42"/>
      <c r="AD61" s="42"/>
      <c r="AE61" s="34"/>
      <c r="AF61" s="37"/>
      <c r="AG61" s="37"/>
      <c r="AH61" s="37"/>
      <c r="AI61" s="150"/>
      <c r="AJ61" s="42" t="s">
        <v>131</v>
      </c>
      <c r="AK61" s="42" t="s">
        <v>370</v>
      </c>
      <c r="AL61" s="148" t="s">
        <v>394</v>
      </c>
    </row>
    <row r="62" spans="1:38" ht="30" customHeight="1">
      <c r="A62" s="34">
        <v>60</v>
      </c>
      <c r="B62" s="34" t="s">
        <v>465</v>
      </c>
      <c r="C62" s="40" t="s">
        <v>72</v>
      </c>
      <c r="D62" s="41" t="s">
        <v>340</v>
      </c>
      <c r="E62" s="41" t="s">
        <v>397</v>
      </c>
      <c r="F62" s="34" t="s">
        <v>42</v>
      </c>
      <c r="G62" s="34">
        <f>IF(F62='Κλίμακες Τιμών'!D$18,1,IF(F62='Κλίμακες Τιμών'!D$19,2,IF(F62='Κλίμακες Τιμών'!D$20,3,IF(F62='Κλίμακες Τιμών'!D$21,4,IF(F62='Κλίμακες Τιμών'!D$22,5,0)))))</f>
        <v>4</v>
      </c>
      <c r="H62" s="37" t="s">
        <v>24</v>
      </c>
      <c r="I62" s="37">
        <f>IF(H62='Κλίμακες Τιμών'!C$11,1,IF(H62='Κλίμακες Τιμών'!C$10,2,IF(H62='Κλίμακες Τιμών'!C$9,3,IF(H62='Κλίμακες Τιμών'!C$8,4,IF(H62='Κλίμακες Τιμών'!C$7,5,0)))))</f>
        <v>5</v>
      </c>
      <c r="J62" s="149" t="str">
        <f>IF('Αξιολόγηση Κινδύνων &amp; ΠΕΑ'!K62&gt;=16,"ΚΡΙΣΙΜΟΣ",IF('Αξιολόγηση Κινδύνων &amp; ΠΕΑ'!K62&gt;=12,"ΣΗΜΑΝΤΙΚΟΣ",IF('Αξιολόγηση Κινδύνων &amp; ΠΕΑ'!K62&gt;=6,"ΜΕΤΡΙΟΣ",IF('Αξιολόγηση Κινδύνων &amp; ΠΕΑ'!K62&gt;=1,"ΧΑΜΗΛΟΣ",""))))</f>
        <v>ΚΡΙΣΙΜΟΣ</v>
      </c>
      <c r="K62" s="38">
        <f t="shared" si="1"/>
        <v>20</v>
      </c>
      <c r="L62" s="39" t="s">
        <v>565</v>
      </c>
      <c r="M62" s="34"/>
      <c r="N62" s="34"/>
      <c r="O62" s="37"/>
      <c r="P62" s="37"/>
      <c r="Q62" s="37"/>
      <c r="R62" s="149"/>
      <c r="S62" s="38"/>
      <c r="T62" s="41"/>
      <c r="U62" s="41"/>
      <c r="V62" s="34"/>
      <c r="W62" s="41"/>
      <c r="X62" s="34"/>
      <c r="Y62" s="39"/>
      <c r="Z62" s="39"/>
      <c r="AA62" s="34"/>
      <c r="AB62" s="39" t="s">
        <v>3</v>
      </c>
      <c r="AC62" s="39" t="s">
        <v>3</v>
      </c>
      <c r="AD62" s="39" t="s">
        <v>3</v>
      </c>
      <c r="AE62" s="34"/>
      <c r="AF62" s="37"/>
      <c r="AG62" s="37"/>
      <c r="AH62" s="37"/>
      <c r="AI62" s="150"/>
      <c r="AJ62" s="39" t="s">
        <v>132</v>
      </c>
      <c r="AK62" s="39" t="s">
        <v>375</v>
      </c>
      <c r="AL62" s="29" t="s">
        <v>395</v>
      </c>
    </row>
    <row r="63" spans="1:38" ht="30" customHeight="1">
      <c r="A63" s="34">
        <v>61</v>
      </c>
      <c r="B63" s="34" t="s">
        <v>466</v>
      </c>
      <c r="C63" s="43" t="s">
        <v>72</v>
      </c>
      <c r="D63" s="44" t="s">
        <v>341</v>
      </c>
      <c r="E63" s="44" t="s">
        <v>398</v>
      </c>
      <c r="F63" s="34" t="s">
        <v>42</v>
      </c>
      <c r="G63" s="34">
        <f>IF(F63='Κλίμακες Τιμών'!D$18,1,IF(F63='Κλίμακες Τιμών'!D$19,2,IF(F63='Κλίμακες Τιμών'!D$20,3,IF(F63='Κλίμακες Τιμών'!D$21,4,IF(F63='Κλίμακες Τιμών'!D$22,5,0)))))</f>
        <v>4</v>
      </c>
      <c r="H63" s="37" t="s">
        <v>24</v>
      </c>
      <c r="I63" s="37">
        <f>IF(H63='Κλίμακες Τιμών'!C$11,1,IF(H63='Κλίμακες Τιμών'!C$10,2,IF(H63='Κλίμακες Τιμών'!C$9,3,IF(H63='Κλίμακες Τιμών'!C$8,4,IF(H63='Κλίμακες Τιμών'!C$7,5,0)))))</f>
        <v>5</v>
      </c>
      <c r="J63" s="149" t="str">
        <f>IF('Αξιολόγηση Κινδύνων &amp; ΠΕΑ'!K63&gt;=16,"ΚΡΙΣΙΜΟΣ",IF('Αξιολόγηση Κινδύνων &amp; ΠΕΑ'!K63&gt;=12,"ΣΗΜΑΝΤΙΚΟΣ",IF('Αξιολόγηση Κινδύνων &amp; ΠΕΑ'!K63&gt;=6,"ΜΕΤΡΙΟΣ",IF('Αξιολόγηση Κινδύνων &amp; ΠΕΑ'!K63&gt;=1,"ΧΑΜΗΛΟΣ",""))))</f>
        <v>ΚΡΙΣΙΜΟΣ</v>
      </c>
      <c r="K63" s="38">
        <f t="shared" si="1"/>
        <v>20</v>
      </c>
      <c r="L63" s="42" t="s">
        <v>538</v>
      </c>
      <c r="M63" s="34"/>
      <c r="N63" s="34"/>
      <c r="O63" s="37"/>
      <c r="P63" s="37"/>
      <c r="Q63" s="37"/>
      <c r="R63" s="149"/>
      <c r="S63" s="38"/>
      <c r="T63" s="36"/>
      <c r="U63" s="36"/>
      <c r="V63" s="34"/>
      <c r="W63" s="36"/>
      <c r="X63" s="34"/>
      <c r="Y63" s="34"/>
      <c r="Z63" s="34"/>
      <c r="AA63" s="34"/>
      <c r="AB63" s="42" t="s">
        <v>3</v>
      </c>
      <c r="AC63" s="42" t="s">
        <v>3</v>
      </c>
      <c r="AD63" s="42" t="s">
        <v>3</v>
      </c>
      <c r="AE63" s="34"/>
      <c r="AF63" s="37"/>
      <c r="AG63" s="37"/>
      <c r="AH63" s="37"/>
      <c r="AI63" s="150"/>
      <c r="AJ63" s="42" t="s">
        <v>133</v>
      </c>
      <c r="AK63" s="42" t="s">
        <v>370</v>
      </c>
      <c r="AL63" s="29" t="s">
        <v>395</v>
      </c>
    </row>
    <row r="64" spans="1:38" ht="30" customHeight="1">
      <c r="A64" s="34">
        <v>62</v>
      </c>
      <c r="B64" s="34" t="s">
        <v>467</v>
      </c>
      <c r="C64" s="40" t="s">
        <v>72</v>
      </c>
      <c r="D64" s="41" t="s">
        <v>341</v>
      </c>
      <c r="E64" s="41" t="s">
        <v>397</v>
      </c>
      <c r="F64" s="34" t="s">
        <v>42</v>
      </c>
      <c r="G64" s="34">
        <f>IF(F64='Κλίμακες Τιμών'!D$18,1,IF(F64='Κλίμακες Τιμών'!D$19,2,IF(F64='Κλίμακες Τιμών'!D$20,3,IF(F64='Κλίμακες Τιμών'!D$21,4,IF(F64='Κλίμακες Τιμών'!D$22,5,0)))))</f>
        <v>4</v>
      </c>
      <c r="H64" s="37" t="s">
        <v>24</v>
      </c>
      <c r="I64" s="37">
        <f>IF(H64='Κλίμακες Τιμών'!C$11,1,IF(H64='Κλίμακες Τιμών'!C$10,2,IF(H64='Κλίμακες Τιμών'!C$9,3,IF(H64='Κλίμακες Τιμών'!C$8,4,IF(H64='Κλίμακες Τιμών'!C$7,5,0)))))</f>
        <v>5</v>
      </c>
      <c r="J64" s="149" t="str">
        <f>IF('Αξιολόγηση Κινδύνων &amp; ΠΕΑ'!K64&gt;=16,"ΚΡΙΣΙΜΟΣ",IF('Αξιολόγηση Κινδύνων &amp; ΠΕΑ'!K64&gt;=12,"ΣΗΜΑΝΤΙΚΟΣ",IF('Αξιολόγηση Κινδύνων &amp; ΠΕΑ'!K64&gt;=6,"ΜΕΤΡΙΟΣ",IF('Αξιολόγηση Κινδύνων &amp; ΠΕΑ'!K64&gt;=1,"ΧΑΜΗΛΟΣ",""))))</f>
        <v>ΚΡΙΣΙΜΟΣ</v>
      </c>
      <c r="K64" s="38">
        <f t="shared" si="1"/>
        <v>20</v>
      </c>
      <c r="L64" s="42" t="s">
        <v>539</v>
      </c>
      <c r="M64" s="34"/>
      <c r="N64" s="34"/>
      <c r="O64" s="37"/>
      <c r="P64" s="37"/>
      <c r="Q64" s="37"/>
      <c r="R64" s="149"/>
      <c r="S64" s="38"/>
      <c r="T64" s="36"/>
      <c r="U64" s="36"/>
      <c r="V64" s="34"/>
      <c r="W64" s="36"/>
      <c r="X64" s="34"/>
      <c r="Y64" s="34"/>
      <c r="Z64" s="34"/>
      <c r="AA64" s="34"/>
      <c r="AB64" s="39" t="s">
        <v>3</v>
      </c>
      <c r="AC64" s="39" t="s">
        <v>3</v>
      </c>
      <c r="AD64" s="39" t="s">
        <v>3</v>
      </c>
      <c r="AE64" s="34"/>
      <c r="AF64" s="37"/>
      <c r="AG64" s="37"/>
      <c r="AH64" s="37"/>
      <c r="AI64" s="150"/>
      <c r="AJ64" s="39" t="s">
        <v>134</v>
      </c>
      <c r="AK64" s="39" t="s">
        <v>370</v>
      </c>
      <c r="AL64" s="29" t="s">
        <v>395</v>
      </c>
    </row>
    <row r="65" spans="1:38" ht="30" customHeight="1">
      <c r="A65" s="34">
        <v>63</v>
      </c>
      <c r="B65" s="34" t="s">
        <v>468</v>
      </c>
      <c r="C65" s="43" t="s">
        <v>72</v>
      </c>
      <c r="D65" s="44" t="s">
        <v>341</v>
      </c>
      <c r="E65" s="44" t="s">
        <v>405</v>
      </c>
      <c r="F65" s="34" t="s">
        <v>40</v>
      </c>
      <c r="G65" s="34">
        <f>IF(F65='Κλίμακες Τιμών'!D$18,1,IF(F65='Κλίμακες Τιμών'!D$19,2,IF(F65='Κλίμακες Τιμών'!D$20,3,IF(F65='Κλίμακες Τιμών'!D$21,4,IF(F65='Κλίμακες Τιμών'!D$22,5,0)))))</f>
        <v>3</v>
      </c>
      <c r="H65" s="37" t="s">
        <v>25</v>
      </c>
      <c r="I65" s="37">
        <f>IF(H65='Κλίμακες Τιμών'!C$11,1,IF(H65='Κλίμακες Τιμών'!C$10,2,IF(H65='Κλίμακες Τιμών'!C$9,3,IF(H65='Κλίμακες Τιμών'!C$8,4,IF(H65='Κλίμακες Τιμών'!C$7,5,0)))))</f>
        <v>4</v>
      </c>
      <c r="J65" s="149" t="str">
        <f>IF('Αξιολόγηση Κινδύνων &amp; ΠΕΑ'!K65&gt;=16,"ΚΡΙΣΙΜΟΣ",IF('Αξιολόγηση Κινδύνων &amp; ΠΕΑ'!K65&gt;=12,"ΣΗΜΑΝΤΙΚΟΣ",IF('Αξιολόγηση Κινδύνων &amp; ΠΕΑ'!K65&gt;=6,"ΜΕΤΡΙΟΣ",IF('Αξιολόγηση Κινδύνων &amp; ΠΕΑ'!K65&gt;=1,"ΧΑΜΗΛΟΣ",""))))</f>
        <v>ΣΗΜΑΝΤΙΚΟΣ</v>
      </c>
      <c r="K65" s="38">
        <f t="shared" si="1"/>
        <v>12</v>
      </c>
      <c r="L65" s="42" t="s">
        <v>500</v>
      </c>
      <c r="M65" s="34"/>
      <c r="N65" s="34"/>
      <c r="O65" s="37"/>
      <c r="P65" s="37"/>
      <c r="Q65" s="37"/>
      <c r="R65" s="149"/>
      <c r="S65" s="38"/>
      <c r="T65" s="44"/>
      <c r="U65" s="44"/>
      <c r="V65" s="34"/>
      <c r="W65" s="44"/>
      <c r="X65" s="34"/>
      <c r="Y65" s="42"/>
      <c r="Z65" s="42"/>
      <c r="AA65" s="34"/>
      <c r="AB65" s="42" t="s">
        <v>3</v>
      </c>
      <c r="AC65" s="42" t="s">
        <v>3</v>
      </c>
      <c r="AD65" s="42" t="s">
        <v>3</v>
      </c>
      <c r="AE65" s="34"/>
      <c r="AF65" s="37"/>
      <c r="AG65" s="37"/>
      <c r="AH65" s="37"/>
      <c r="AI65" s="150"/>
      <c r="AJ65" s="42" t="s">
        <v>135</v>
      </c>
      <c r="AK65" s="42" t="s">
        <v>390</v>
      </c>
      <c r="AL65" s="29" t="s">
        <v>395</v>
      </c>
    </row>
    <row r="66" spans="1:38" ht="30" customHeight="1">
      <c r="A66" s="34">
        <v>64</v>
      </c>
      <c r="B66" s="34" t="s">
        <v>469</v>
      </c>
      <c r="C66" s="40" t="s">
        <v>72</v>
      </c>
      <c r="D66" s="41" t="s">
        <v>318</v>
      </c>
      <c r="E66" s="41" t="s">
        <v>274</v>
      </c>
      <c r="F66" s="34" t="s">
        <v>42</v>
      </c>
      <c r="G66" s="34">
        <f>IF(F66='Κλίμακες Τιμών'!D$18,1,IF(F66='Κλίμακες Τιμών'!D$19,2,IF(F66='Κλίμακες Τιμών'!D$20,3,IF(F66='Κλίμακες Τιμών'!D$21,4,IF(F66='Κλίμακες Τιμών'!D$22,5,0)))))</f>
        <v>4</v>
      </c>
      <c r="H66" s="37" t="s">
        <v>24</v>
      </c>
      <c r="I66" s="37">
        <f>IF(H66='Κλίμακες Τιμών'!C$11,1,IF(H66='Κλίμακες Τιμών'!C$10,2,IF(H66='Κλίμακες Τιμών'!C$9,3,IF(H66='Κλίμακες Τιμών'!C$8,4,IF(H66='Κλίμακες Τιμών'!C$7,5,0)))))</f>
        <v>5</v>
      </c>
      <c r="J66" s="149" t="str">
        <f>IF('Αξιολόγηση Κινδύνων &amp; ΠΕΑ'!K66&gt;=16,"ΚΡΙΣΙΜΟΣ",IF('Αξιολόγηση Κινδύνων &amp; ΠΕΑ'!K66&gt;=12,"ΣΗΜΑΝΤΙΚΟΣ",IF('Αξιολόγηση Κινδύνων &amp; ΠΕΑ'!K66&gt;=6,"ΜΕΤΡΙΟΣ",IF('Αξιολόγηση Κινδύνων &amp; ΠΕΑ'!K66&gt;=1,"ΧΑΜΗΛΟΣ",""))))</f>
        <v>ΚΡΙΣΙΜΟΣ</v>
      </c>
      <c r="K66" s="38">
        <f t="shared" si="1"/>
        <v>20</v>
      </c>
      <c r="L66" s="42" t="s">
        <v>555</v>
      </c>
      <c r="M66" s="34"/>
      <c r="N66" s="34"/>
      <c r="O66" s="37"/>
      <c r="P66" s="37"/>
      <c r="Q66" s="37"/>
      <c r="R66" s="149"/>
      <c r="S66" s="38"/>
      <c r="T66" s="41"/>
      <c r="U66" s="44"/>
      <c r="V66" s="34"/>
      <c r="W66" s="41"/>
      <c r="X66" s="34"/>
      <c r="Y66" s="39"/>
      <c r="Z66" s="39"/>
      <c r="AA66" s="34"/>
      <c r="AB66" s="39" t="s">
        <v>3</v>
      </c>
      <c r="AC66" s="39" t="s">
        <v>3</v>
      </c>
      <c r="AD66" s="39" t="s">
        <v>3</v>
      </c>
      <c r="AE66" s="34"/>
      <c r="AF66" s="37"/>
      <c r="AG66" s="37"/>
      <c r="AH66" s="37"/>
      <c r="AI66" s="150"/>
      <c r="AJ66" s="39" t="s">
        <v>136</v>
      </c>
      <c r="AK66" s="39" t="s">
        <v>385</v>
      </c>
      <c r="AL66" s="29" t="s">
        <v>395</v>
      </c>
    </row>
    <row r="67" spans="1:38" ht="30" customHeight="1">
      <c r="A67" s="34">
        <v>65</v>
      </c>
      <c r="B67" s="34" t="s">
        <v>470</v>
      </c>
      <c r="C67" s="43" t="s">
        <v>72</v>
      </c>
      <c r="D67" s="44" t="s">
        <v>342</v>
      </c>
      <c r="E67" s="44" t="s">
        <v>288</v>
      </c>
      <c r="F67" s="34" t="s">
        <v>42</v>
      </c>
      <c r="G67" s="34">
        <f>IF(F67='Κλίμακες Τιμών'!D$18,1,IF(F67='Κλίμακες Τιμών'!D$19,2,IF(F67='Κλίμακες Τιμών'!D$20,3,IF(F67='Κλίμακες Τιμών'!D$21,4,IF(F67='Κλίμακες Τιμών'!D$22,5,0)))))</f>
        <v>4</v>
      </c>
      <c r="H67" s="37" t="s">
        <v>24</v>
      </c>
      <c r="I67" s="37">
        <f>IF(H67='Κλίμακες Τιμών'!C$11,1,IF(H67='Κλίμακες Τιμών'!C$10,2,IF(H67='Κλίμακες Τιμών'!C$9,3,IF(H67='Κλίμακες Τιμών'!C$8,4,IF(H67='Κλίμακες Τιμών'!C$7,5,0)))))</f>
        <v>5</v>
      </c>
      <c r="J67" s="149" t="str">
        <f>IF('Αξιολόγηση Κινδύνων &amp; ΠΕΑ'!K67&gt;=16,"ΚΡΙΣΙΜΟΣ",IF('Αξιολόγηση Κινδύνων &amp; ΠΕΑ'!K67&gt;=12,"ΣΗΜΑΝΤΙΚΟΣ",IF('Αξιολόγηση Κινδύνων &amp; ΠΕΑ'!K67&gt;=6,"ΜΕΤΡΙΟΣ",IF('Αξιολόγηση Κινδύνων &amp; ΠΕΑ'!K67&gt;=1,"ΧΑΜΗΛΟΣ",""))))</f>
        <v>ΚΡΙΣΙΜΟΣ</v>
      </c>
      <c r="K67" s="38">
        <f t="shared" ref="K67:K95" si="2">G67*I67</f>
        <v>20</v>
      </c>
      <c r="L67" s="42" t="s">
        <v>540</v>
      </c>
      <c r="M67" s="34"/>
      <c r="N67" s="34"/>
      <c r="O67" s="37"/>
      <c r="P67" s="37"/>
      <c r="Q67" s="37"/>
      <c r="R67" s="149"/>
      <c r="S67" s="38"/>
      <c r="T67" s="36"/>
      <c r="U67" s="36"/>
      <c r="V67" s="34"/>
      <c r="W67" s="36"/>
      <c r="X67" s="34"/>
      <c r="Y67" s="34"/>
      <c r="Z67" s="34"/>
      <c r="AA67" s="34"/>
      <c r="AB67" s="42"/>
      <c r="AC67" s="42" t="s">
        <v>3</v>
      </c>
      <c r="AD67" s="42" t="s">
        <v>3</v>
      </c>
      <c r="AE67" s="34"/>
      <c r="AF67" s="37"/>
      <c r="AG67" s="37"/>
      <c r="AH67" s="37"/>
      <c r="AI67" s="150"/>
      <c r="AJ67" s="42" t="s">
        <v>137</v>
      </c>
      <c r="AK67" s="42" t="s">
        <v>364</v>
      </c>
      <c r="AL67" s="29" t="s">
        <v>395</v>
      </c>
    </row>
    <row r="68" spans="1:38" ht="30" customHeight="1">
      <c r="A68" s="34">
        <v>66</v>
      </c>
      <c r="B68" s="34" t="s">
        <v>471</v>
      </c>
      <c r="C68" s="40" t="s">
        <v>72</v>
      </c>
      <c r="D68" s="41" t="s">
        <v>343</v>
      </c>
      <c r="E68" s="41" t="s">
        <v>289</v>
      </c>
      <c r="F68" s="34" t="s">
        <v>42</v>
      </c>
      <c r="G68" s="34">
        <f>IF(F68='Κλίμακες Τιμών'!D$18,1,IF(F68='Κλίμακες Τιμών'!D$19,2,IF(F68='Κλίμακες Τιμών'!D$20,3,IF(F68='Κλίμακες Τιμών'!D$21,4,IF(F68='Κλίμακες Τιμών'!D$22,5,0)))))</f>
        <v>4</v>
      </c>
      <c r="H68" s="37" t="s">
        <v>24</v>
      </c>
      <c r="I68" s="37">
        <f>IF(H68='Κλίμακες Τιμών'!C$11,1,IF(H68='Κλίμακες Τιμών'!C$10,2,IF(H68='Κλίμακες Τιμών'!C$9,3,IF(H68='Κλίμακες Τιμών'!C$8,4,IF(H68='Κλίμακες Τιμών'!C$7,5,0)))))</f>
        <v>5</v>
      </c>
      <c r="J68" s="149" t="str">
        <f>IF('Αξιολόγηση Κινδύνων &amp; ΠΕΑ'!K68&gt;=16,"ΚΡΙΣΙΜΟΣ",IF('Αξιολόγηση Κινδύνων &amp; ΠΕΑ'!K68&gt;=12,"ΣΗΜΑΝΤΙΚΟΣ",IF('Αξιολόγηση Κινδύνων &amp; ΠΕΑ'!K68&gt;=6,"ΜΕΤΡΙΟΣ",IF('Αξιολόγηση Κινδύνων &amp; ΠΕΑ'!K68&gt;=1,"ΧΑΜΗΛΟΣ",""))))</f>
        <v>ΚΡΙΣΙΜΟΣ</v>
      </c>
      <c r="K68" s="38">
        <f t="shared" si="2"/>
        <v>20</v>
      </c>
      <c r="L68" s="39" t="s">
        <v>566</v>
      </c>
      <c r="M68" s="34"/>
      <c r="N68" s="34"/>
      <c r="O68" s="37"/>
      <c r="P68" s="37"/>
      <c r="Q68" s="37"/>
      <c r="R68" s="149"/>
      <c r="S68" s="38"/>
      <c r="T68" s="41"/>
      <c r="U68" s="41"/>
      <c r="V68" s="34"/>
      <c r="W68" s="41"/>
      <c r="X68" s="34"/>
      <c r="Y68" s="39"/>
      <c r="Z68" s="39"/>
      <c r="AA68" s="34"/>
      <c r="AB68" s="39" t="s">
        <v>3</v>
      </c>
      <c r="AC68" s="39" t="s">
        <v>3</v>
      </c>
      <c r="AD68" s="39" t="s">
        <v>3</v>
      </c>
      <c r="AE68" s="34"/>
      <c r="AF68" s="37"/>
      <c r="AG68" s="37"/>
      <c r="AH68" s="37"/>
      <c r="AI68" s="150"/>
      <c r="AJ68" s="39" t="s">
        <v>138</v>
      </c>
      <c r="AK68" s="39" t="s">
        <v>376</v>
      </c>
      <c r="AL68" s="29" t="s">
        <v>395</v>
      </c>
    </row>
    <row r="69" spans="1:38" ht="30" customHeight="1">
      <c r="A69" s="34">
        <v>67</v>
      </c>
      <c r="B69" s="34" t="s">
        <v>472</v>
      </c>
      <c r="C69" s="43" t="s">
        <v>72</v>
      </c>
      <c r="D69" s="44" t="s">
        <v>344</v>
      </c>
      <c r="E69" s="44" t="s">
        <v>267</v>
      </c>
      <c r="F69" s="34" t="s">
        <v>42</v>
      </c>
      <c r="G69" s="34">
        <f>IF(F69='Κλίμακες Τιμών'!D$18,1,IF(F69='Κλίμακες Τιμών'!D$19,2,IF(F69='Κλίμακες Τιμών'!D$20,3,IF(F69='Κλίμακες Τιμών'!D$21,4,IF(F69='Κλίμακες Τιμών'!D$22,5,0)))))</f>
        <v>4</v>
      </c>
      <c r="H69" s="37" t="s">
        <v>24</v>
      </c>
      <c r="I69" s="37">
        <f>IF(H69='Κλίμακες Τιμών'!C$11,1,IF(H69='Κλίμακες Τιμών'!C$10,2,IF(H69='Κλίμακες Τιμών'!C$9,3,IF(H69='Κλίμακες Τιμών'!C$8,4,IF(H69='Κλίμακες Τιμών'!C$7,5,0)))))</f>
        <v>5</v>
      </c>
      <c r="J69" s="149" t="str">
        <f>IF('Αξιολόγηση Κινδύνων &amp; ΠΕΑ'!K69&gt;=16,"ΚΡΙΣΙΜΟΣ",IF('Αξιολόγηση Κινδύνων &amp; ΠΕΑ'!K69&gt;=12,"ΣΗΜΑΝΤΙΚΟΣ",IF('Αξιολόγηση Κινδύνων &amp; ΠΕΑ'!K69&gt;=6,"ΜΕΤΡΙΟΣ",IF('Αξιολόγηση Κινδύνων &amp; ΠΕΑ'!K69&gt;=1,"ΧΑΜΗΛΟΣ",""))))</f>
        <v>ΚΡΙΣΙΜΟΣ</v>
      </c>
      <c r="K69" s="38">
        <f t="shared" si="2"/>
        <v>20</v>
      </c>
      <c r="L69" s="42" t="s">
        <v>541</v>
      </c>
      <c r="M69" s="34"/>
      <c r="N69" s="34"/>
      <c r="O69" s="37"/>
      <c r="P69" s="37"/>
      <c r="Q69" s="37"/>
      <c r="R69" s="149"/>
      <c r="S69" s="38"/>
      <c r="T69" s="36"/>
      <c r="U69" s="36"/>
      <c r="V69" s="34"/>
      <c r="W69" s="36"/>
      <c r="X69" s="34"/>
      <c r="Y69" s="34"/>
      <c r="Z69" s="34"/>
      <c r="AA69" s="34"/>
      <c r="AB69" s="42" t="s">
        <v>3</v>
      </c>
      <c r="AC69" s="42" t="s">
        <v>3</v>
      </c>
      <c r="AD69" s="42" t="s">
        <v>3</v>
      </c>
      <c r="AE69" s="34"/>
      <c r="AF69" s="37"/>
      <c r="AG69" s="37"/>
      <c r="AH69" s="37"/>
      <c r="AI69" s="150"/>
      <c r="AJ69" s="42" t="s">
        <v>139</v>
      </c>
      <c r="AK69" s="42" t="s">
        <v>367</v>
      </c>
      <c r="AL69" s="29" t="s">
        <v>395</v>
      </c>
    </row>
    <row r="70" spans="1:38" ht="30" customHeight="1">
      <c r="A70" s="34">
        <v>68</v>
      </c>
      <c r="B70" s="34" t="s">
        <v>473</v>
      </c>
      <c r="C70" s="40" t="s">
        <v>72</v>
      </c>
      <c r="D70" s="41" t="s">
        <v>345</v>
      </c>
      <c r="E70" s="41" t="s">
        <v>290</v>
      </c>
      <c r="F70" s="34" t="s">
        <v>42</v>
      </c>
      <c r="G70" s="34">
        <f>IF(F70='Κλίμακες Τιμών'!D$18,1,IF(F70='Κλίμακες Τιμών'!D$19,2,IF(F70='Κλίμακες Τιμών'!D$20,3,IF(F70='Κλίμακες Τιμών'!D$21,4,IF(F70='Κλίμακες Τιμών'!D$22,5,0)))))</f>
        <v>4</v>
      </c>
      <c r="H70" s="37" t="s">
        <v>24</v>
      </c>
      <c r="I70" s="37">
        <f>IF(H70='Κλίμακες Τιμών'!C$11,1,IF(H70='Κλίμακες Τιμών'!C$10,2,IF(H70='Κλίμακες Τιμών'!C$9,3,IF(H70='Κλίμακες Τιμών'!C$8,4,IF(H70='Κλίμακες Τιμών'!C$7,5,0)))))</f>
        <v>5</v>
      </c>
      <c r="J70" s="149" t="str">
        <f>IF('Αξιολόγηση Κινδύνων &amp; ΠΕΑ'!K70&gt;=16,"ΚΡΙΣΙΜΟΣ",IF('Αξιολόγηση Κινδύνων &amp; ΠΕΑ'!K70&gt;=12,"ΣΗΜΑΝΤΙΚΟΣ",IF('Αξιολόγηση Κινδύνων &amp; ΠΕΑ'!K70&gt;=6,"ΜΕΤΡΙΟΣ",IF('Αξιολόγηση Κινδύνων &amp; ΠΕΑ'!K70&gt;=1,"ΧΑΜΗΛΟΣ",""))))</f>
        <v>ΚΡΙΣΙΜΟΣ</v>
      </c>
      <c r="K70" s="38">
        <f t="shared" si="2"/>
        <v>20</v>
      </c>
      <c r="L70" s="39" t="s">
        <v>500</v>
      </c>
      <c r="M70" s="34"/>
      <c r="N70" s="34"/>
      <c r="O70" s="37"/>
      <c r="P70" s="37"/>
      <c r="Q70" s="37"/>
      <c r="R70" s="149"/>
      <c r="S70" s="38"/>
      <c r="T70" s="41"/>
      <c r="U70" s="41"/>
      <c r="V70" s="34"/>
      <c r="W70" s="41"/>
      <c r="X70" s="34"/>
      <c r="Y70" s="39"/>
      <c r="Z70" s="39"/>
      <c r="AA70" s="34"/>
      <c r="AB70" s="39" t="s">
        <v>3</v>
      </c>
      <c r="AC70" s="39" t="s">
        <v>3</v>
      </c>
      <c r="AD70" s="39" t="s">
        <v>3</v>
      </c>
      <c r="AE70" s="34"/>
      <c r="AF70" s="37"/>
      <c r="AG70" s="37"/>
      <c r="AH70" s="37"/>
      <c r="AI70" s="150"/>
      <c r="AJ70" s="39" t="s">
        <v>140</v>
      </c>
      <c r="AK70" s="39" t="s">
        <v>372</v>
      </c>
      <c r="AL70" s="29" t="s">
        <v>395</v>
      </c>
    </row>
    <row r="71" spans="1:38" ht="30" customHeight="1">
      <c r="A71" s="34">
        <v>69</v>
      </c>
      <c r="B71" s="34" t="s">
        <v>474</v>
      </c>
      <c r="C71" s="43" t="s">
        <v>72</v>
      </c>
      <c r="D71" s="44" t="s">
        <v>346</v>
      </c>
      <c r="E71" s="44" t="s">
        <v>402</v>
      </c>
      <c r="F71" s="34" t="s">
        <v>42</v>
      </c>
      <c r="G71" s="34">
        <f>IF(F71='Κλίμακες Τιμών'!D$18,1,IF(F71='Κλίμακες Τιμών'!D$19,2,IF(F71='Κλίμακες Τιμών'!D$20,3,IF(F71='Κλίμακες Τιμών'!D$21,4,IF(F71='Κλίμακες Τιμών'!D$22,5,0)))))</f>
        <v>4</v>
      </c>
      <c r="H71" s="37" t="s">
        <v>24</v>
      </c>
      <c r="I71" s="37">
        <f>IF(H71='Κλίμακες Τιμών'!C$11,1,IF(H71='Κλίμακες Τιμών'!C$10,2,IF(H71='Κλίμακες Τιμών'!C$9,3,IF(H71='Κλίμακες Τιμών'!C$8,4,IF(H71='Κλίμακες Τιμών'!C$7,5,0)))))</f>
        <v>5</v>
      </c>
      <c r="J71" s="149" t="str">
        <f>IF('Αξιολόγηση Κινδύνων &amp; ΠΕΑ'!K71&gt;=16,"ΚΡΙΣΙΜΟΣ",IF('Αξιολόγηση Κινδύνων &amp; ΠΕΑ'!K71&gt;=12,"ΣΗΜΑΝΤΙΚΟΣ",IF('Αξιολόγηση Κινδύνων &amp; ΠΕΑ'!K71&gt;=6,"ΜΕΤΡΙΟΣ",IF('Αξιολόγηση Κινδύνων &amp; ΠΕΑ'!K71&gt;=1,"ΧΑΜΗΛΟΣ",""))))</f>
        <v>ΚΡΙΣΙΜΟΣ</v>
      </c>
      <c r="K71" s="38">
        <f t="shared" si="2"/>
        <v>20</v>
      </c>
      <c r="L71" s="42" t="s">
        <v>542</v>
      </c>
      <c r="M71" s="34"/>
      <c r="N71" s="34"/>
      <c r="O71" s="37"/>
      <c r="P71" s="37"/>
      <c r="Q71" s="37"/>
      <c r="R71" s="149"/>
      <c r="S71" s="38"/>
      <c r="T71" s="36"/>
      <c r="U71" s="36"/>
      <c r="V71" s="34"/>
      <c r="W71" s="36"/>
      <c r="X71" s="34"/>
      <c r="Y71" s="34"/>
      <c r="Z71" s="34"/>
      <c r="AA71" s="34"/>
      <c r="AB71" s="42" t="s">
        <v>3</v>
      </c>
      <c r="AC71" s="42"/>
      <c r="AD71" s="42"/>
      <c r="AE71" s="34"/>
      <c r="AF71" s="37"/>
      <c r="AG71" s="37"/>
      <c r="AH71" s="37"/>
      <c r="AI71" s="150"/>
      <c r="AJ71" s="42" t="s">
        <v>141</v>
      </c>
      <c r="AK71" s="42" t="s">
        <v>370</v>
      </c>
      <c r="AL71" s="29" t="s">
        <v>395</v>
      </c>
    </row>
    <row r="72" spans="1:38" ht="30" customHeight="1">
      <c r="A72" s="34">
        <v>70</v>
      </c>
      <c r="B72" s="34" t="s">
        <v>475</v>
      </c>
      <c r="C72" s="40" t="s">
        <v>72</v>
      </c>
      <c r="D72" s="41" t="s">
        <v>347</v>
      </c>
      <c r="E72" s="41" t="s">
        <v>397</v>
      </c>
      <c r="F72" s="34" t="s">
        <v>40</v>
      </c>
      <c r="G72" s="34">
        <f>IF(F72='Κλίμακες Τιμών'!D$18,1,IF(F72='Κλίμακες Τιμών'!D$19,2,IF(F72='Κλίμακες Τιμών'!D$20,3,IF(F72='Κλίμακες Τιμών'!D$21,4,IF(F72='Κλίμακες Τιμών'!D$22,5,0)))))</f>
        <v>3</v>
      </c>
      <c r="H72" s="37" t="s">
        <v>24</v>
      </c>
      <c r="I72" s="37">
        <f>IF(H72='Κλίμακες Τιμών'!C$11,1,IF(H72='Κλίμακες Τιμών'!C$10,2,IF(H72='Κλίμακες Τιμών'!C$9,3,IF(H72='Κλίμακες Τιμών'!C$8,4,IF(H72='Κλίμακες Τιμών'!C$7,5,0)))))</f>
        <v>5</v>
      </c>
      <c r="J72" s="149" t="str">
        <f>IF('Αξιολόγηση Κινδύνων &amp; ΠΕΑ'!K72&gt;=16,"ΚΡΙΣΙΜΟΣ",IF('Αξιολόγηση Κινδύνων &amp; ΠΕΑ'!K72&gt;=12,"ΣΗΜΑΝΤΙΚΟΣ",IF('Αξιολόγηση Κινδύνων &amp; ΠΕΑ'!K72&gt;=6,"ΜΕΤΡΙΟΣ",IF('Αξιολόγηση Κινδύνων &amp; ΠΕΑ'!K72&gt;=1,"ΧΑΜΗΛΟΣ",""))))</f>
        <v>ΣΗΜΑΝΤΙΚΟΣ</v>
      </c>
      <c r="K72" s="38">
        <f t="shared" si="2"/>
        <v>15</v>
      </c>
      <c r="L72" s="39" t="s">
        <v>500</v>
      </c>
      <c r="M72" s="34"/>
      <c r="N72" s="34"/>
      <c r="O72" s="37"/>
      <c r="P72" s="37"/>
      <c r="Q72" s="37"/>
      <c r="R72" s="149"/>
      <c r="S72" s="38"/>
      <c r="T72" s="41"/>
      <c r="U72" s="41"/>
      <c r="V72" s="34"/>
      <c r="W72" s="41"/>
      <c r="X72" s="34"/>
      <c r="Y72" s="39"/>
      <c r="Z72" s="39"/>
      <c r="AA72" s="34"/>
      <c r="AB72" s="39" t="s">
        <v>3</v>
      </c>
      <c r="AC72" s="39"/>
      <c r="AD72" s="39"/>
      <c r="AE72" s="34"/>
      <c r="AF72" s="37"/>
      <c r="AG72" s="37"/>
      <c r="AH72" s="37"/>
      <c r="AI72" s="150"/>
      <c r="AJ72" s="39" t="s">
        <v>142</v>
      </c>
      <c r="AK72" s="39" t="s">
        <v>370</v>
      </c>
      <c r="AL72" s="29" t="s">
        <v>395</v>
      </c>
    </row>
    <row r="73" spans="1:38" ht="30" customHeight="1">
      <c r="A73" s="34">
        <v>71</v>
      </c>
      <c r="B73" s="34" t="s">
        <v>476</v>
      </c>
      <c r="C73" s="43" t="s">
        <v>72</v>
      </c>
      <c r="D73" s="44" t="s">
        <v>348</v>
      </c>
      <c r="E73" s="44" t="s">
        <v>396</v>
      </c>
      <c r="F73" s="34" t="s">
        <v>40</v>
      </c>
      <c r="G73" s="34">
        <f>IF(F73='Κλίμακες Τιμών'!D$18,1,IF(F73='Κλίμακες Τιμών'!D$19,2,IF(F73='Κλίμακες Τιμών'!D$20,3,IF(F73='Κλίμακες Τιμών'!D$21,4,IF(F73='Κλίμακες Τιμών'!D$22,5,0)))))</f>
        <v>3</v>
      </c>
      <c r="H73" s="37" t="s">
        <v>24</v>
      </c>
      <c r="I73" s="37">
        <f>IF(H73='Κλίμακες Τιμών'!C$11,1,IF(H73='Κλίμακες Τιμών'!C$10,2,IF(H73='Κλίμακες Τιμών'!C$9,3,IF(H73='Κλίμακες Τιμών'!C$8,4,IF(H73='Κλίμακες Τιμών'!C$7,5,0)))))</f>
        <v>5</v>
      </c>
      <c r="J73" s="149" t="str">
        <f>IF('Αξιολόγηση Κινδύνων &amp; ΠΕΑ'!K73&gt;=16,"ΚΡΙΣΙΜΟΣ",IF('Αξιολόγηση Κινδύνων &amp; ΠΕΑ'!K73&gt;=12,"ΣΗΜΑΝΤΙΚΟΣ",IF('Αξιολόγηση Κινδύνων &amp; ΠΕΑ'!K73&gt;=6,"ΜΕΤΡΙΟΣ",IF('Αξιολόγηση Κινδύνων &amp; ΠΕΑ'!K73&gt;=1,"ΧΑΜΗΛΟΣ",""))))</f>
        <v>ΣΗΜΑΝΤΙΚΟΣ</v>
      </c>
      <c r="K73" s="38">
        <f t="shared" si="2"/>
        <v>15</v>
      </c>
      <c r="L73" s="42" t="s">
        <v>500</v>
      </c>
      <c r="M73" s="34"/>
      <c r="N73" s="34"/>
      <c r="O73" s="37"/>
      <c r="P73" s="37"/>
      <c r="Q73" s="37"/>
      <c r="R73" s="149"/>
      <c r="S73" s="38"/>
      <c r="T73" s="44"/>
      <c r="U73" s="44"/>
      <c r="V73" s="34"/>
      <c r="W73" s="44"/>
      <c r="X73" s="34"/>
      <c r="Y73" s="42"/>
      <c r="Z73" s="42"/>
      <c r="AA73" s="34"/>
      <c r="AB73" s="42" t="s">
        <v>3</v>
      </c>
      <c r="AC73" s="42"/>
      <c r="AD73" s="42"/>
      <c r="AE73" s="34"/>
      <c r="AF73" s="37"/>
      <c r="AG73" s="37"/>
      <c r="AH73" s="37"/>
      <c r="AI73" s="150"/>
      <c r="AJ73" s="42" t="s">
        <v>143</v>
      </c>
      <c r="AK73" s="42" t="s">
        <v>386</v>
      </c>
      <c r="AL73" s="29" t="s">
        <v>395</v>
      </c>
    </row>
    <row r="74" spans="1:38" ht="30" customHeight="1">
      <c r="A74" s="34">
        <v>72</v>
      </c>
      <c r="B74" s="34" t="s">
        <v>477</v>
      </c>
      <c r="C74" s="43" t="s">
        <v>72</v>
      </c>
      <c r="D74" s="44" t="s">
        <v>349</v>
      </c>
      <c r="E74" s="44" t="s">
        <v>275</v>
      </c>
      <c r="F74" s="34" t="s">
        <v>42</v>
      </c>
      <c r="G74" s="34">
        <f>IF(F74='Κλίμακες Τιμών'!D$18,1,IF(F74='Κλίμακες Τιμών'!D$19,2,IF(F74='Κλίμακες Τιμών'!D$20,3,IF(F74='Κλίμακες Τιμών'!D$21,4,IF(F74='Κλίμακες Τιμών'!D$22,5,0)))))</f>
        <v>4</v>
      </c>
      <c r="H74" s="37" t="s">
        <v>24</v>
      </c>
      <c r="I74" s="37">
        <f>IF(H74='Κλίμακες Τιμών'!C$11,1,IF(H74='Κλίμακες Τιμών'!C$10,2,IF(H74='Κλίμακες Τιμών'!C$9,3,IF(H74='Κλίμακες Τιμών'!C$8,4,IF(H74='Κλίμακες Τιμών'!C$7,5,0)))))</f>
        <v>5</v>
      </c>
      <c r="J74" s="149" t="str">
        <f>IF('Αξιολόγηση Κινδύνων &amp; ΠΕΑ'!K74&gt;=16,"ΚΡΙΣΙΜΟΣ",IF('Αξιολόγηση Κινδύνων &amp; ΠΕΑ'!K74&gt;=12,"ΣΗΜΑΝΤΙΚΟΣ",IF('Αξιολόγηση Κινδύνων &amp; ΠΕΑ'!K74&gt;=6,"ΜΕΤΡΙΟΣ",IF('Αξιολόγηση Κινδύνων &amp; ΠΕΑ'!K74&gt;=1,"ΧΑΜΗΛΟΣ",""))))</f>
        <v>ΚΡΙΣΙΜΟΣ</v>
      </c>
      <c r="K74" s="38">
        <f t="shared" si="2"/>
        <v>20</v>
      </c>
      <c r="L74" s="42" t="s">
        <v>567</v>
      </c>
      <c r="M74" s="34"/>
      <c r="N74" s="34"/>
      <c r="O74" s="37"/>
      <c r="P74" s="37"/>
      <c r="Q74" s="37"/>
      <c r="R74" s="149"/>
      <c r="S74" s="38"/>
      <c r="T74" s="44"/>
      <c r="U74" s="44"/>
      <c r="V74" s="34"/>
      <c r="W74" s="44"/>
      <c r="X74" s="34"/>
      <c r="Y74" s="39"/>
      <c r="Z74" s="39"/>
      <c r="AA74" s="34"/>
      <c r="AB74" s="42"/>
      <c r="AC74" s="42" t="s">
        <v>3</v>
      </c>
      <c r="AD74" s="42" t="s">
        <v>3</v>
      </c>
      <c r="AE74" s="34"/>
      <c r="AF74" s="37"/>
      <c r="AG74" s="37"/>
      <c r="AH74" s="37"/>
      <c r="AI74" s="150"/>
      <c r="AJ74" s="42" t="s">
        <v>144</v>
      </c>
      <c r="AK74" s="42" t="s">
        <v>373</v>
      </c>
      <c r="AL74" s="29" t="s">
        <v>395</v>
      </c>
    </row>
    <row r="75" spans="1:38" ht="30" customHeight="1">
      <c r="A75" s="34">
        <v>73</v>
      </c>
      <c r="B75" s="34" t="s">
        <v>478</v>
      </c>
      <c r="C75" s="43" t="s">
        <v>72</v>
      </c>
      <c r="D75" s="44" t="s">
        <v>350</v>
      </c>
      <c r="E75" s="44" t="s">
        <v>403</v>
      </c>
      <c r="F75" s="34" t="s">
        <v>42</v>
      </c>
      <c r="G75" s="34">
        <f>IF(F75='Κλίμακες Τιμών'!D$18,1,IF(F75='Κλίμακες Τιμών'!D$19,2,IF(F75='Κλίμακες Τιμών'!D$20,3,IF(F75='Κλίμακες Τιμών'!D$21,4,IF(F75='Κλίμακες Τιμών'!D$22,5,0)))))</f>
        <v>4</v>
      </c>
      <c r="H75" s="37" t="s">
        <v>24</v>
      </c>
      <c r="I75" s="37">
        <f>IF(H75='Κλίμακες Τιμών'!C$11,1,IF(H75='Κλίμακες Τιμών'!C$10,2,IF(H75='Κλίμακες Τιμών'!C$9,3,IF(H75='Κλίμακες Τιμών'!C$8,4,IF(H75='Κλίμακες Τιμών'!C$7,5,0)))))</f>
        <v>5</v>
      </c>
      <c r="J75" s="149" t="str">
        <f>IF('Αξιολόγηση Κινδύνων &amp; ΠΕΑ'!K75&gt;=16,"ΚΡΙΣΙΜΟΣ",IF('Αξιολόγηση Κινδύνων &amp; ΠΕΑ'!K75&gt;=12,"ΣΗΜΑΝΤΙΚΟΣ",IF('Αξιολόγηση Κινδύνων &amp; ΠΕΑ'!K75&gt;=6,"ΜΕΤΡΙΟΣ",IF('Αξιολόγηση Κινδύνων &amp; ΠΕΑ'!K75&gt;=1,"ΧΑΜΗΛΟΣ",""))))</f>
        <v>ΚΡΙΣΙΜΟΣ</v>
      </c>
      <c r="K75" s="38">
        <f t="shared" si="2"/>
        <v>20</v>
      </c>
      <c r="L75" s="42" t="s">
        <v>568</v>
      </c>
      <c r="M75" s="34"/>
      <c r="N75" s="34"/>
      <c r="O75" s="37"/>
      <c r="P75" s="37"/>
      <c r="Q75" s="37"/>
      <c r="R75" s="149"/>
      <c r="S75" s="38"/>
      <c r="T75" s="44"/>
      <c r="U75" s="44"/>
      <c r="V75" s="34"/>
      <c r="W75" s="44"/>
      <c r="X75" s="34"/>
      <c r="Y75" s="39"/>
      <c r="Z75" s="39"/>
      <c r="AA75" s="34"/>
      <c r="AB75" s="42"/>
      <c r="AC75" s="42"/>
      <c r="AD75" s="42" t="s">
        <v>3</v>
      </c>
      <c r="AE75" s="34"/>
      <c r="AF75" s="37"/>
      <c r="AG75" s="37"/>
      <c r="AH75" s="37"/>
      <c r="AI75" s="150"/>
      <c r="AJ75" s="42" t="s">
        <v>145</v>
      </c>
      <c r="AK75" s="42" t="s">
        <v>364</v>
      </c>
      <c r="AL75" s="29" t="s">
        <v>395</v>
      </c>
    </row>
    <row r="76" spans="1:38" ht="30" customHeight="1">
      <c r="A76" s="34">
        <v>74</v>
      </c>
      <c r="B76" s="34" t="s">
        <v>479</v>
      </c>
      <c r="C76" s="40" t="s">
        <v>72</v>
      </c>
      <c r="D76" s="41" t="s">
        <v>351</v>
      </c>
      <c r="E76" s="41" t="s">
        <v>400</v>
      </c>
      <c r="F76" s="34" t="s">
        <v>42</v>
      </c>
      <c r="G76" s="34">
        <f>IF(F76='Κλίμακες Τιμών'!D$18,1,IF(F76='Κλίμακες Τιμών'!D$19,2,IF(F76='Κλίμακες Τιμών'!D$20,3,IF(F76='Κλίμακες Τιμών'!D$21,4,IF(F76='Κλίμακες Τιμών'!D$22,5,0)))))</f>
        <v>4</v>
      </c>
      <c r="H76" s="37" t="s">
        <v>24</v>
      </c>
      <c r="I76" s="37">
        <f>IF(H76='Κλίμακες Τιμών'!C$11,1,IF(H76='Κλίμακες Τιμών'!C$10,2,IF(H76='Κλίμακες Τιμών'!C$9,3,IF(H76='Κλίμακες Τιμών'!C$8,4,IF(H76='Κλίμακες Τιμών'!C$7,5,0)))))</f>
        <v>5</v>
      </c>
      <c r="J76" s="149" t="str">
        <f>IF('Αξιολόγηση Κινδύνων &amp; ΠΕΑ'!K76&gt;=16,"ΚΡΙΣΙΜΟΣ",IF('Αξιολόγηση Κινδύνων &amp; ΠΕΑ'!K76&gt;=12,"ΣΗΜΑΝΤΙΚΟΣ",IF('Αξιολόγηση Κινδύνων &amp; ΠΕΑ'!K76&gt;=6,"ΜΕΤΡΙΟΣ",IF('Αξιολόγηση Κινδύνων &amp; ΠΕΑ'!K76&gt;=1,"ΧΑΜΗΛΟΣ",""))))</f>
        <v>ΚΡΙΣΙΜΟΣ</v>
      </c>
      <c r="K76" s="38">
        <f t="shared" si="2"/>
        <v>20</v>
      </c>
      <c r="L76" s="39" t="s">
        <v>569</v>
      </c>
      <c r="M76" s="34"/>
      <c r="N76" s="34"/>
      <c r="O76" s="37"/>
      <c r="P76" s="37"/>
      <c r="Q76" s="37"/>
      <c r="R76" s="149"/>
      <c r="S76" s="38"/>
      <c r="T76" s="41"/>
      <c r="U76" s="41"/>
      <c r="V76" s="34"/>
      <c r="W76" s="41"/>
      <c r="X76" s="34"/>
      <c r="Y76" s="39"/>
      <c r="Z76" s="39"/>
      <c r="AA76" s="34"/>
      <c r="AB76" s="39" t="s">
        <v>3</v>
      </c>
      <c r="AC76" s="39" t="s">
        <v>3</v>
      </c>
      <c r="AD76" s="39" t="s">
        <v>3</v>
      </c>
      <c r="AE76" s="34"/>
      <c r="AF76" s="37"/>
      <c r="AG76" s="37"/>
      <c r="AH76" s="37"/>
      <c r="AI76" s="150"/>
      <c r="AJ76" s="39" t="s">
        <v>146</v>
      </c>
      <c r="AK76" s="42" t="s">
        <v>382</v>
      </c>
      <c r="AL76" s="29" t="s">
        <v>395</v>
      </c>
    </row>
    <row r="77" spans="1:38" ht="30" customHeight="1">
      <c r="A77" s="34">
        <v>75</v>
      </c>
      <c r="B77" s="34" t="s">
        <v>480</v>
      </c>
      <c r="C77" s="43" t="s">
        <v>72</v>
      </c>
      <c r="D77" s="44" t="s">
        <v>351</v>
      </c>
      <c r="E77" s="44" t="s">
        <v>400</v>
      </c>
      <c r="F77" s="34" t="s">
        <v>42</v>
      </c>
      <c r="G77" s="34">
        <f>IF(F77='Κλίμακες Τιμών'!D$18,1,IF(F77='Κλίμακες Τιμών'!D$19,2,IF(F77='Κλίμακες Τιμών'!D$20,3,IF(F77='Κλίμακες Τιμών'!D$21,4,IF(F77='Κλίμακες Τιμών'!D$22,5,0)))))</f>
        <v>4</v>
      </c>
      <c r="H77" s="37" t="s">
        <v>24</v>
      </c>
      <c r="I77" s="37">
        <f>IF(H77='Κλίμακες Τιμών'!C$11,1,IF(H77='Κλίμακες Τιμών'!C$10,2,IF(H77='Κλίμακες Τιμών'!C$9,3,IF(H77='Κλίμακες Τιμών'!C$8,4,IF(H77='Κλίμακες Τιμών'!C$7,5,0)))))</f>
        <v>5</v>
      </c>
      <c r="J77" s="149" t="str">
        <f>IF('Αξιολόγηση Κινδύνων &amp; ΠΕΑ'!K77&gt;=16,"ΚΡΙΣΙΜΟΣ",IF('Αξιολόγηση Κινδύνων &amp; ΠΕΑ'!K77&gt;=12,"ΣΗΜΑΝΤΙΚΟΣ",IF('Αξιολόγηση Κινδύνων &amp; ΠΕΑ'!K77&gt;=6,"ΜΕΤΡΙΟΣ",IF('Αξιολόγηση Κινδύνων &amp; ΠΕΑ'!K77&gt;=1,"ΧΑΜΗΛΟΣ",""))))</f>
        <v>ΚΡΙΣΙΜΟΣ</v>
      </c>
      <c r="K77" s="38">
        <f t="shared" si="2"/>
        <v>20</v>
      </c>
      <c r="L77" s="42" t="s">
        <v>543</v>
      </c>
      <c r="M77" s="34"/>
      <c r="N77" s="34"/>
      <c r="O77" s="37"/>
      <c r="P77" s="37"/>
      <c r="Q77" s="37"/>
      <c r="R77" s="149"/>
      <c r="S77" s="38"/>
      <c r="T77" s="36"/>
      <c r="U77" s="36"/>
      <c r="V77" s="34"/>
      <c r="W77" s="36"/>
      <c r="X77" s="34"/>
      <c r="Y77" s="34"/>
      <c r="Z77" s="34"/>
      <c r="AA77" s="34"/>
      <c r="AB77" s="42" t="s">
        <v>3</v>
      </c>
      <c r="AC77" s="42" t="s">
        <v>3</v>
      </c>
      <c r="AD77" s="42" t="s">
        <v>3</v>
      </c>
      <c r="AE77" s="34"/>
      <c r="AF77" s="37"/>
      <c r="AG77" s="37"/>
      <c r="AH77" s="37"/>
      <c r="AI77" s="150"/>
      <c r="AJ77" s="42" t="s">
        <v>147</v>
      </c>
      <c r="AK77" s="42" t="s">
        <v>365</v>
      </c>
      <c r="AL77" s="29" t="s">
        <v>395</v>
      </c>
    </row>
    <row r="78" spans="1:38" ht="30" customHeight="1">
      <c r="A78" s="34">
        <v>76</v>
      </c>
      <c r="B78" s="34" t="s">
        <v>481</v>
      </c>
      <c r="C78" s="40" t="s">
        <v>72</v>
      </c>
      <c r="D78" s="41" t="s">
        <v>351</v>
      </c>
      <c r="E78" s="41" t="s">
        <v>401</v>
      </c>
      <c r="F78" s="34" t="s">
        <v>42</v>
      </c>
      <c r="G78" s="34">
        <f>IF(F78='Κλίμακες Τιμών'!D$18,1,IF(F78='Κλίμακες Τιμών'!D$19,2,IF(F78='Κλίμακες Τιμών'!D$20,3,IF(F78='Κλίμακες Τιμών'!D$21,4,IF(F78='Κλίμακες Τιμών'!D$22,5,0)))))</f>
        <v>4</v>
      </c>
      <c r="H78" s="37" t="s">
        <v>24</v>
      </c>
      <c r="I78" s="37">
        <f>IF(H78='Κλίμακες Τιμών'!C$11,1,IF(H78='Κλίμακες Τιμών'!C$10,2,IF(H78='Κλίμακες Τιμών'!C$9,3,IF(H78='Κλίμακες Τιμών'!C$8,4,IF(H78='Κλίμακες Τιμών'!C$7,5,0)))))</f>
        <v>5</v>
      </c>
      <c r="J78" s="149" t="str">
        <f>IF('Αξιολόγηση Κινδύνων &amp; ΠΕΑ'!K78&gt;=16,"ΚΡΙΣΙΜΟΣ",IF('Αξιολόγηση Κινδύνων &amp; ΠΕΑ'!K78&gt;=12,"ΣΗΜΑΝΤΙΚΟΣ",IF('Αξιολόγηση Κινδύνων &amp; ΠΕΑ'!K78&gt;=6,"ΜΕΤΡΙΟΣ",IF('Αξιολόγηση Κινδύνων &amp; ΠΕΑ'!K78&gt;=1,"ΧΑΜΗΛΟΣ",""))))</f>
        <v>ΚΡΙΣΙΜΟΣ</v>
      </c>
      <c r="K78" s="38">
        <f t="shared" si="2"/>
        <v>20</v>
      </c>
      <c r="L78" s="39" t="s">
        <v>544</v>
      </c>
      <c r="M78" s="34"/>
      <c r="N78" s="34"/>
      <c r="O78" s="37"/>
      <c r="P78" s="37"/>
      <c r="Q78" s="37"/>
      <c r="R78" s="149"/>
      <c r="S78" s="38"/>
      <c r="T78" s="36"/>
      <c r="U78" s="36"/>
      <c r="V78" s="34"/>
      <c r="W78" s="36"/>
      <c r="X78" s="34"/>
      <c r="Y78" s="34"/>
      <c r="Z78" s="34"/>
      <c r="AA78" s="34"/>
      <c r="AB78" s="39"/>
      <c r="AC78" s="39" t="s">
        <v>3</v>
      </c>
      <c r="AD78" s="39"/>
      <c r="AE78" s="34"/>
      <c r="AF78" s="37"/>
      <c r="AG78" s="37"/>
      <c r="AH78" s="37"/>
      <c r="AI78" s="150"/>
      <c r="AJ78" s="39" t="s">
        <v>148</v>
      </c>
      <c r="AK78" s="39" t="s">
        <v>363</v>
      </c>
      <c r="AL78" s="29" t="s">
        <v>395</v>
      </c>
    </row>
    <row r="79" spans="1:38" ht="30" customHeight="1">
      <c r="A79" s="34">
        <v>77</v>
      </c>
      <c r="B79" s="34" t="s">
        <v>482</v>
      </c>
      <c r="C79" s="43" t="s">
        <v>72</v>
      </c>
      <c r="D79" s="44" t="s">
        <v>341</v>
      </c>
      <c r="E79" s="44" t="s">
        <v>273</v>
      </c>
      <c r="F79" s="34" t="s">
        <v>42</v>
      </c>
      <c r="G79" s="34">
        <f>IF(F79='Κλίμακες Τιμών'!D$18,1,IF(F79='Κλίμακες Τιμών'!D$19,2,IF(F79='Κλίμακες Τιμών'!D$20,3,IF(F79='Κλίμακες Τιμών'!D$21,4,IF(F79='Κλίμακες Τιμών'!D$22,5,0)))))</f>
        <v>4</v>
      </c>
      <c r="H79" s="37" t="s">
        <v>24</v>
      </c>
      <c r="I79" s="37">
        <f>IF(H79='Κλίμακες Τιμών'!C$11,1,IF(H79='Κλίμακες Τιμών'!C$10,2,IF(H79='Κλίμακες Τιμών'!C$9,3,IF(H79='Κλίμακες Τιμών'!C$8,4,IF(H79='Κλίμακες Τιμών'!C$7,5,0)))))</f>
        <v>5</v>
      </c>
      <c r="J79" s="149" t="str">
        <f>IF('Αξιολόγηση Κινδύνων &amp; ΠΕΑ'!K79&gt;=16,"ΚΡΙΣΙΜΟΣ",IF('Αξιολόγηση Κινδύνων &amp; ΠΕΑ'!K79&gt;=12,"ΣΗΜΑΝΤΙΚΟΣ",IF('Αξιολόγηση Κινδύνων &amp; ΠΕΑ'!K79&gt;=6,"ΜΕΤΡΙΟΣ",IF('Αξιολόγηση Κινδύνων &amp; ΠΕΑ'!K79&gt;=1,"ΧΑΜΗΛΟΣ",""))))</f>
        <v>ΚΡΙΣΙΜΟΣ</v>
      </c>
      <c r="K79" s="38">
        <f t="shared" si="2"/>
        <v>20</v>
      </c>
      <c r="L79" s="42" t="s">
        <v>545</v>
      </c>
      <c r="M79" s="34"/>
      <c r="N79" s="34"/>
      <c r="O79" s="37"/>
      <c r="P79" s="37"/>
      <c r="Q79" s="37"/>
      <c r="R79" s="149"/>
      <c r="S79" s="38"/>
      <c r="T79" s="36"/>
      <c r="U79" s="36"/>
      <c r="V79" s="34"/>
      <c r="W79" s="36"/>
      <c r="X79" s="34"/>
      <c r="Y79" s="34"/>
      <c r="Z79" s="34"/>
      <c r="AA79" s="34"/>
      <c r="AB79" s="42" t="s">
        <v>3</v>
      </c>
      <c r="AC79" s="42" t="s">
        <v>3</v>
      </c>
      <c r="AD79" s="42" t="s">
        <v>3</v>
      </c>
      <c r="AE79" s="34"/>
      <c r="AF79" s="37"/>
      <c r="AG79" s="37"/>
      <c r="AH79" s="37"/>
      <c r="AI79" s="150"/>
      <c r="AJ79" s="42" t="s">
        <v>149</v>
      </c>
      <c r="AK79" s="42" t="s">
        <v>385</v>
      </c>
      <c r="AL79" s="29" t="s">
        <v>395</v>
      </c>
    </row>
    <row r="80" spans="1:38" ht="30" customHeight="1">
      <c r="A80" s="34">
        <v>78</v>
      </c>
      <c r="B80" s="34" t="s">
        <v>483</v>
      </c>
      <c r="C80" s="40" t="s">
        <v>72</v>
      </c>
      <c r="D80" s="41" t="s">
        <v>352</v>
      </c>
      <c r="E80" s="41" t="s">
        <v>267</v>
      </c>
      <c r="F80" s="34" t="s">
        <v>42</v>
      </c>
      <c r="G80" s="34">
        <f>IF(F80='Κλίμακες Τιμών'!D$18,1,IF(F80='Κλίμακες Τιμών'!D$19,2,IF(F80='Κλίμακες Τιμών'!D$20,3,IF(F80='Κλίμακες Τιμών'!D$21,4,IF(F80='Κλίμακες Τιμών'!D$22,5,0)))))</f>
        <v>4</v>
      </c>
      <c r="H80" s="37" t="s">
        <v>24</v>
      </c>
      <c r="I80" s="37">
        <f>IF(H80='Κλίμακες Τιμών'!C$11,1,IF(H80='Κλίμακες Τιμών'!C$10,2,IF(H80='Κλίμακες Τιμών'!C$9,3,IF(H80='Κλίμακες Τιμών'!C$8,4,IF(H80='Κλίμακες Τιμών'!C$7,5,0)))))</f>
        <v>5</v>
      </c>
      <c r="J80" s="149" t="str">
        <f>IF('Αξιολόγηση Κινδύνων &amp; ΠΕΑ'!K80&gt;=16,"ΚΡΙΣΙΜΟΣ",IF('Αξιολόγηση Κινδύνων &amp; ΠΕΑ'!K80&gt;=12,"ΣΗΜΑΝΤΙΚΟΣ",IF('Αξιολόγηση Κινδύνων &amp; ΠΕΑ'!K80&gt;=6,"ΜΕΤΡΙΟΣ",IF('Αξιολόγηση Κινδύνων &amp; ΠΕΑ'!K80&gt;=1,"ΧΑΜΗΛΟΣ",""))))</f>
        <v>ΚΡΙΣΙΜΟΣ</v>
      </c>
      <c r="K80" s="38">
        <f t="shared" si="2"/>
        <v>20</v>
      </c>
      <c r="L80" s="39" t="s">
        <v>570</v>
      </c>
      <c r="M80" s="34"/>
      <c r="N80" s="34"/>
      <c r="O80" s="37"/>
      <c r="P80" s="37"/>
      <c r="Q80" s="37"/>
      <c r="R80" s="149"/>
      <c r="S80" s="38"/>
      <c r="T80" s="41"/>
      <c r="U80" s="41"/>
      <c r="V80" s="34"/>
      <c r="W80" s="41"/>
      <c r="X80" s="34"/>
      <c r="Y80" s="39"/>
      <c r="Z80" s="39"/>
      <c r="AA80" s="34"/>
      <c r="AB80" s="39" t="s">
        <v>3</v>
      </c>
      <c r="AC80" s="39" t="s">
        <v>3</v>
      </c>
      <c r="AD80" s="39" t="s">
        <v>3</v>
      </c>
      <c r="AE80" s="34"/>
      <c r="AF80" s="37"/>
      <c r="AG80" s="37"/>
      <c r="AH80" s="37"/>
      <c r="AI80" s="150"/>
      <c r="AJ80" s="39" t="s">
        <v>150</v>
      </c>
      <c r="AK80" s="39" t="s">
        <v>372</v>
      </c>
      <c r="AL80" s="29" t="s">
        <v>395</v>
      </c>
    </row>
    <row r="81" spans="1:38" ht="30" customHeight="1">
      <c r="A81" s="34">
        <v>79</v>
      </c>
      <c r="B81" s="34" t="s">
        <v>484</v>
      </c>
      <c r="C81" s="40" t="s">
        <v>72</v>
      </c>
      <c r="D81" s="41" t="s">
        <v>353</v>
      </c>
      <c r="E81" s="41" t="s">
        <v>284</v>
      </c>
      <c r="F81" s="34" t="s">
        <v>42</v>
      </c>
      <c r="G81" s="34">
        <f>IF(F81='Κλίμακες Τιμών'!D$18,1,IF(F81='Κλίμακες Τιμών'!D$19,2,IF(F81='Κλίμακες Τιμών'!D$20,3,IF(F81='Κλίμακες Τιμών'!D$21,4,IF(F81='Κλίμακες Τιμών'!D$22,5,0)))))</f>
        <v>4</v>
      </c>
      <c r="H81" s="37" t="s">
        <v>24</v>
      </c>
      <c r="I81" s="37">
        <f>IF(H81='Κλίμακες Τιμών'!C$11,1,IF(H81='Κλίμακες Τιμών'!C$10,2,IF(H81='Κλίμακες Τιμών'!C$9,3,IF(H81='Κλίμακες Τιμών'!C$8,4,IF(H81='Κλίμακες Τιμών'!C$7,5,0)))))</f>
        <v>5</v>
      </c>
      <c r="J81" s="149" t="str">
        <f>IF('Αξιολόγηση Κινδύνων &amp; ΠΕΑ'!K81&gt;=16,"ΚΡΙΣΙΜΟΣ",IF('Αξιολόγηση Κινδύνων &amp; ΠΕΑ'!K81&gt;=12,"ΣΗΜΑΝΤΙΚΟΣ",IF('Αξιολόγηση Κινδύνων &amp; ΠΕΑ'!K81&gt;=6,"ΜΕΤΡΙΟΣ",IF('Αξιολόγηση Κινδύνων &amp; ΠΕΑ'!K81&gt;=1,"ΧΑΜΗΛΟΣ",""))))</f>
        <v>ΚΡΙΣΙΜΟΣ</v>
      </c>
      <c r="K81" s="38">
        <f t="shared" si="2"/>
        <v>20</v>
      </c>
      <c r="L81" s="39" t="s">
        <v>546</v>
      </c>
      <c r="M81" s="34"/>
      <c r="N81" s="34"/>
      <c r="O81" s="37"/>
      <c r="P81" s="37"/>
      <c r="Q81" s="37"/>
      <c r="R81" s="149"/>
      <c r="S81" s="38"/>
      <c r="T81" s="36"/>
      <c r="U81" s="36"/>
      <c r="V81" s="34"/>
      <c r="W81" s="36"/>
      <c r="X81" s="34"/>
      <c r="Y81" s="34"/>
      <c r="Z81" s="34"/>
      <c r="AA81" s="34"/>
      <c r="AB81" s="39" t="s">
        <v>3</v>
      </c>
      <c r="AC81" s="39" t="s">
        <v>3</v>
      </c>
      <c r="AD81" s="39" t="s">
        <v>3</v>
      </c>
      <c r="AE81" s="34"/>
      <c r="AF81" s="37"/>
      <c r="AG81" s="37"/>
      <c r="AH81" s="37"/>
      <c r="AI81" s="150"/>
      <c r="AJ81" s="39" t="s">
        <v>151</v>
      </c>
      <c r="AK81" s="39" t="s">
        <v>367</v>
      </c>
      <c r="AL81" s="29" t="s">
        <v>395</v>
      </c>
    </row>
    <row r="82" spans="1:38" ht="30" customHeight="1">
      <c r="A82" s="34">
        <v>80</v>
      </c>
      <c r="B82" s="34" t="s">
        <v>485</v>
      </c>
      <c r="C82" s="40" t="s">
        <v>72</v>
      </c>
      <c r="D82" s="41" t="s">
        <v>353</v>
      </c>
      <c r="E82" s="41" t="s">
        <v>270</v>
      </c>
      <c r="F82" s="34" t="s">
        <v>42</v>
      </c>
      <c r="G82" s="34">
        <f>IF(F82='Κλίμακες Τιμών'!D$18,1,IF(F82='Κλίμακες Τιμών'!D$19,2,IF(F82='Κλίμακες Τιμών'!D$20,3,IF(F82='Κλίμακες Τιμών'!D$21,4,IF(F82='Κλίμακες Τιμών'!D$22,5,0)))))</f>
        <v>4</v>
      </c>
      <c r="H82" s="37" t="s">
        <v>25</v>
      </c>
      <c r="I82" s="37">
        <f>IF(H82='Κλίμακες Τιμών'!C$11,1,IF(H82='Κλίμακες Τιμών'!C$10,2,IF(H82='Κλίμακες Τιμών'!C$9,3,IF(H82='Κλίμακες Τιμών'!C$8,4,IF(H82='Κλίμακες Τιμών'!C$7,5,0)))))</f>
        <v>4</v>
      </c>
      <c r="J82" s="149" t="str">
        <f>IF('Αξιολόγηση Κινδύνων &amp; ΠΕΑ'!K82&gt;=16,"ΚΡΙΣΙΜΟΣ",IF('Αξιολόγηση Κινδύνων &amp; ΠΕΑ'!K82&gt;=12,"ΣΗΜΑΝΤΙΚΟΣ",IF('Αξιολόγηση Κινδύνων &amp; ΠΕΑ'!K82&gt;=6,"ΜΕΤΡΙΟΣ",IF('Αξιολόγηση Κινδύνων &amp; ΠΕΑ'!K82&gt;=1,"ΧΑΜΗΛΟΣ",""))))</f>
        <v>ΚΡΙΣΙΜΟΣ</v>
      </c>
      <c r="K82" s="38">
        <f t="shared" si="2"/>
        <v>16</v>
      </c>
      <c r="L82" s="39" t="s">
        <v>547</v>
      </c>
      <c r="M82" s="34"/>
      <c r="N82" s="34"/>
      <c r="O82" s="37"/>
      <c r="P82" s="37"/>
      <c r="Q82" s="37"/>
      <c r="R82" s="149"/>
      <c r="S82" s="38"/>
      <c r="T82" s="36"/>
      <c r="U82" s="36"/>
      <c r="V82" s="34"/>
      <c r="W82" s="36"/>
      <c r="X82" s="34"/>
      <c r="Y82" s="34"/>
      <c r="Z82" s="34"/>
      <c r="AA82" s="34"/>
      <c r="AB82" s="39" t="s">
        <v>3</v>
      </c>
      <c r="AC82" s="39" t="s">
        <v>3</v>
      </c>
      <c r="AD82" s="39" t="s">
        <v>3</v>
      </c>
      <c r="AE82" s="34"/>
      <c r="AF82" s="37"/>
      <c r="AG82" s="37"/>
      <c r="AH82" s="37"/>
      <c r="AI82" s="150"/>
      <c r="AJ82" s="39" t="s">
        <v>152</v>
      </c>
      <c r="AK82" s="39" t="s">
        <v>367</v>
      </c>
      <c r="AL82" s="29" t="s">
        <v>395</v>
      </c>
    </row>
    <row r="83" spans="1:38" ht="30" customHeight="1">
      <c r="A83" s="34">
        <v>81</v>
      </c>
      <c r="B83" s="34" t="s">
        <v>486</v>
      </c>
      <c r="C83" s="43" t="s">
        <v>72</v>
      </c>
      <c r="D83" s="44" t="s">
        <v>353</v>
      </c>
      <c r="E83" s="44" t="s">
        <v>271</v>
      </c>
      <c r="F83" s="34" t="s">
        <v>42</v>
      </c>
      <c r="G83" s="34">
        <f>IF(F83='Κλίμακες Τιμών'!D$18,1,IF(F83='Κλίμακες Τιμών'!D$19,2,IF(F83='Κλίμακες Τιμών'!D$20,3,IF(F83='Κλίμακες Τιμών'!D$21,4,IF(F83='Κλίμακες Τιμών'!D$22,5,0)))))</f>
        <v>4</v>
      </c>
      <c r="H83" s="37" t="s">
        <v>25</v>
      </c>
      <c r="I83" s="37">
        <f>IF(H83='Κλίμακες Τιμών'!C$11,1,IF(H83='Κλίμακες Τιμών'!C$10,2,IF(H83='Κλίμακες Τιμών'!C$9,3,IF(H83='Κλίμακες Τιμών'!C$8,4,IF(H83='Κλίμακες Τιμών'!C$7,5,0)))))</f>
        <v>4</v>
      </c>
      <c r="J83" s="149" t="str">
        <f>IF('Αξιολόγηση Κινδύνων &amp; ΠΕΑ'!K83&gt;=16,"ΚΡΙΣΙΜΟΣ",IF('Αξιολόγηση Κινδύνων &amp; ΠΕΑ'!K83&gt;=12,"ΣΗΜΑΝΤΙΚΟΣ",IF('Αξιολόγηση Κινδύνων &amp; ΠΕΑ'!K83&gt;=6,"ΜΕΤΡΙΟΣ",IF('Αξιολόγηση Κινδύνων &amp; ΠΕΑ'!K83&gt;=1,"ΧΑΜΗΛΟΣ",""))))</f>
        <v>ΚΡΙΣΙΜΟΣ</v>
      </c>
      <c r="K83" s="38">
        <f t="shared" si="2"/>
        <v>16</v>
      </c>
      <c r="L83" s="42" t="s">
        <v>571</v>
      </c>
      <c r="M83" s="34"/>
      <c r="N83" s="34"/>
      <c r="O83" s="37"/>
      <c r="P83" s="37"/>
      <c r="Q83" s="37"/>
      <c r="R83" s="149"/>
      <c r="S83" s="38"/>
      <c r="T83" s="44"/>
      <c r="U83" s="44"/>
      <c r="V83" s="34"/>
      <c r="W83" s="44"/>
      <c r="X83" s="34"/>
      <c r="Y83" s="39"/>
      <c r="Z83" s="39"/>
      <c r="AA83" s="34"/>
      <c r="AB83" s="42" t="s">
        <v>3</v>
      </c>
      <c r="AC83" s="42" t="s">
        <v>3</v>
      </c>
      <c r="AD83" s="42" t="s">
        <v>3</v>
      </c>
      <c r="AE83" s="34"/>
      <c r="AF83" s="37"/>
      <c r="AG83" s="37"/>
      <c r="AH83" s="37"/>
      <c r="AI83" s="150"/>
      <c r="AJ83" s="42" t="s">
        <v>153</v>
      </c>
      <c r="AK83" s="42" t="s">
        <v>372</v>
      </c>
      <c r="AL83" s="29" t="s">
        <v>395</v>
      </c>
    </row>
    <row r="84" spans="1:38" ht="30" customHeight="1">
      <c r="A84" s="34">
        <v>82</v>
      </c>
      <c r="B84" s="34" t="s">
        <v>487</v>
      </c>
      <c r="C84" s="43" t="s">
        <v>72</v>
      </c>
      <c r="D84" s="44" t="s">
        <v>353</v>
      </c>
      <c r="E84" s="44" t="s">
        <v>289</v>
      </c>
      <c r="F84" s="34" t="s">
        <v>42</v>
      </c>
      <c r="G84" s="34">
        <f>IF(F84='Κλίμακες Τιμών'!D$18,1,IF(F84='Κλίμακες Τιμών'!D$19,2,IF(F84='Κλίμακες Τιμών'!D$20,3,IF(F84='Κλίμακες Τιμών'!D$21,4,IF(F84='Κλίμακες Τιμών'!D$22,5,0)))))</f>
        <v>4</v>
      </c>
      <c r="H84" s="37" t="s">
        <v>25</v>
      </c>
      <c r="I84" s="37">
        <f>IF(H84='Κλίμακες Τιμών'!C$11,1,IF(H84='Κλίμακες Τιμών'!C$10,2,IF(H84='Κλίμακες Τιμών'!C$9,3,IF(H84='Κλίμακες Τιμών'!C$8,4,IF(H84='Κλίμακες Τιμών'!C$7,5,0)))))</f>
        <v>4</v>
      </c>
      <c r="J84" s="149" t="str">
        <f>IF('Αξιολόγηση Κινδύνων &amp; ΠΕΑ'!K84&gt;=16,"ΚΡΙΣΙΜΟΣ",IF('Αξιολόγηση Κινδύνων &amp; ΠΕΑ'!K84&gt;=12,"ΣΗΜΑΝΤΙΚΟΣ",IF('Αξιολόγηση Κινδύνων &amp; ΠΕΑ'!K84&gt;=6,"ΜΕΤΡΙΟΣ",IF('Αξιολόγηση Κινδύνων &amp; ΠΕΑ'!K84&gt;=1,"ΧΑΜΗΛΟΣ",""))))</f>
        <v>ΚΡΙΣΙΜΟΣ</v>
      </c>
      <c r="K84" s="38">
        <f t="shared" si="2"/>
        <v>16</v>
      </c>
      <c r="L84" s="42" t="s">
        <v>548</v>
      </c>
      <c r="M84" s="34"/>
      <c r="N84" s="34"/>
      <c r="O84" s="37"/>
      <c r="P84" s="37"/>
      <c r="Q84" s="37"/>
      <c r="R84" s="149"/>
      <c r="S84" s="38"/>
      <c r="T84" s="36"/>
      <c r="U84" s="36"/>
      <c r="V84" s="34"/>
      <c r="W84" s="36"/>
      <c r="X84" s="34"/>
      <c r="Y84" s="34"/>
      <c r="Z84" s="34"/>
      <c r="AA84" s="34"/>
      <c r="AB84" s="42" t="s">
        <v>3</v>
      </c>
      <c r="AC84" s="42" t="s">
        <v>3</v>
      </c>
      <c r="AD84" s="42" t="s">
        <v>3</v>
      </c>
      <c r="AE84" s="34"/>
      <c r="AF84" s="37"/>
      <c r="AG84" s="37"/>
      <c r="AH84" s="37"/>
      <c r="AI84" s="150"/>
      <c r="AJ84" s="42" t="s">
        <v>154</v>
      </c>
      <c r="AK84" s="42" t="s">
        <v>367</v>
      </c>
      <c r="AL84" s="29" t="s">
        <v>395</v>
      </c>
    </row>
    <row r="85" spans="1:38" ht="30" customHeight="1">
      <c r="A85" s="34">
        <v>83</v>
      </c>
      <c r="B85" s="34" t="s">
        <v>488</v>
      </c>
      <c r="C85" s="43" t="s">
        <v>72</v>
      </c>
      <c r="D85" s="44" t="s">
        <v>354</v>
      </c>
      <c r="E85" s="44" t="s">
        <v>397</v>
      </c>
      <c r="F85" s="34" t="s">
        <v>42</v>
      </c>
      <c r="G85" s="34">
        <f>IF(F85='Κλίμακες Τιμών'!D$18,1,IF(F85='Κλίμακες Τιμών'!D$19,2,IF(F85='Κλίμακες Τιμών'!D$20,3,IF(F85='Κλίμακες Τιμών'!D$21,4,IF(F85='Κλίμακες Τιμών'!D$22,5,0)))))</f>
        <v>4</v>
      </c>
      <c r="H85" s="37" t="s">
        <v>25</v>
      </c>
      <c r="I85" s="37">
        <f>IF(H85='Κλίμακες Τιμών'!C$11,1,IF(H85='Κλίμακες Τιμών'!C$10,2,IF(H85='Κλίμακες Τιμών'!C$9,3,IF(H85='Κλίμακες Τιμών'!C$8,4,IF(H85='Κλίμακες Τιμών'!C$7,5,0)))))</f>
        <v>4</v>
      </c>
      <c r="J85" s="149" t="str">
        <f>IF('Αξιολόγηση Κινδύνων &amp; ΠΕΑ'!K85&gt;=16,"ΚΡΙΣΙΜΟΣ",IF('Αξιολόγηση Κινδύνων &amp; ΠΕΑ'!K85&gt;=12,"ΣΗΜΑΝΤΙΚΟΣ",IF('Αξιολόγηση Κινδύνων &amp; ΠΕΑ'!K85&gt;=6,"ΜΕΤΡΙΟΣ",IF('Αξιολόγηση Κινδύνων &amp; ΠΕΑ'!K85&gt;=1,"ΧΑΜΗΛΟΣ",""))))</f>
        <v>ΚΡΙΣΙΜΟΣ</v>
      </c>
      <c r="K85" s="38">
        <f t="shared" si="2"/>
        <v>16</v>
      </c>
      <c r="L85" s="42" t="s">
        <v>572</v>
      </c>
      <c r="M85" s="34"/>
      <c r="N85" s="34"/>
      <c r="O85" s="37"/>
      <c r="P85" s="37"/>
      <c r="Q85" s="37"/>
      <c r="R85" s="149"/>
      <c r="S85" s="38"/>
      <c r="T85" s="44"/>
      <c r="U85" s="44"/>
      <c r="V85" s="34"/>
      <c r="W85" s="44"/>
      <c r="X85" s="34"/>
      <c r="Y85" s="39"/>
      <c r="Z85" s="39"/>
      <c r="AA85" s="34"/>
      <c r="AB85" s="42" t="s">
        <v>3</v>
      </c>
      <c r="AC85" s="42" t="s">
        <v>3</v>
      </c>
      <c r="AD85" s="42" t="s">
        <v>3</v>
      </c>
      <c r="AE85" s="34"/>
      <c r="AF85" s="37"/>
      <c r="AG85" s="37"/>
      <c r="AH85" s="37"/>
      <c r="AI85" s="150"/>
      <c r="AJ85" s="42" t="s">
        <v>155</v>
      </c>
      <c r="AK85" s="42" t="s">
        <v>374</v>
      </c>
      <c r="AL85" s="29" t="s">
        <v>395</v>
      </c>
    </row>
    <row r="86" spans="1:38" ht="30" customHeight="1">
      <c r="A86" s="34">
        <v>84</v>
      </c>
      <c r="B86" s="34" t="s">
        <v>489</v>
      </c>
      <c r="C86" s="40" t="s">
        <v>72</v>
      </c>
      <c r="D86" s="41" t="s">
        <v>355</v>
      </c>
      <c r="E86" s="41" t="s">
        <v>266</v>
      </c>
      <c r="F86" s="34" t="s">
        <v>42</v>
      </c>
      <c r="G86" s="34">
        <f>IF(F86='Κλίμακες Τιμών'!D$18,1,IF(F86='Κλίμακες Τιμών'!D$19,2,IF(F86='Κλίμακες Τιμών'!D$20,3,IF(F86='Κλίμακες Τιμών'!D$21,4,IF(F86='Κλίμακες Τιμών'!D$22,5,0)))))</f>
        <v>4</v>
      </c>
      <c r="H86" s="37" t="s">
        <v>25</v>
      </c>
      <c r="I86" s="37">
        <f>IF(H86='Κλίμακες Τιμών'!C$11,1,IF(H86='Κλίμακες Τιμών'!C$10,2,IF(H86='Κλίμακες Τιμών'!C$9,3,IF(H86='Κλίμακες Τιμών'!C$8,4,IF(H86='Κλίμακες Τιμών'!C$7,5,0)))))</f>
        <v>4</v>
      </c>
      <c r="J86" s="149" t="str">
        <f>IF('Αξιολόγηση Κινδύνων &amp; ΠΕΑ'!K86&gt;=16,"ΚΡΙΣΙΜΟΣ",IF('Αξιολόγηση Κινδύνων &amp; ΠΕΑ'!K86&gt;=12,"ΣΗΜΑΝΤΙΚΟΣ",IF('Αξιολόγηση Κινδύνων &amp; ΠΕΑ'!K86&gt;=6,"ΜΕΤΡΙΟΣ",IF('Αξιολόγηση Κινδύνων &amp; ΠΕΑ'!K86&gt;=1,"ΧΑΜΗΛΟΣ",""))))</f>
        <v>ΚΡΙΣΙΜΟΣ</v>
      </c>
      <c r="K86" s="38">
        <f t="shared" si="2"/>
        <v>16</v>
      </c>
      <c r="L86" s="39" t="s">
        <v>549</v>
      </c>
      <c r="M86" s="34"/>
      <c r="N86" s="34"/>
      <c r="O86" s="37"/>
      <c r="P86" s="37"/>
      <c r="Q86" s="37"/>
      <c r="R86" s="149"/>
      <c r="S86" s="38"/>
      <c r="T86" s="36"/>
      <c r="U86" s="36"/>
      <c r="V86" s="34"/>
      <c r="W86" s="36"/>
      <c r="X86" s="34"/>
      <c r="Y86" s="34"/>
      <c r="Z86" s="34"/>
      <c r="AA86" s="34"/>
      <c r="AB86" s="39" t="s">
        <v>3</v>
      </c>
      <c r="AC86" s="39" t="s">
        <v>3</v>
      </c>
      <c r="AD86" s="39" t="s">
        <v>3</v>
      </c>
      <c r="AE86" s="34"/>
      <c r="AF86" s="37"/>
      <c r="AG86" s="37"/>
      <c r="AH86" s="37"/>
      <c r="AI86" s="150"/>
      <c r="AJ86" s="39" t="s">
        <v>156</v>
      </c>
      <c r="AK86" s="39" t="s">
        <v>390</v>
      </c>
      <c r="AL86" s="29" t="s">
        <v>395</v>
      </c>
    </row>
    <row r="87" spans="1:38" ht="30" customHeight="1">
      <c r="A87" s="34">
        <v>85</v>
      </c>
      <c r="B87" s="34" t="s">
        <v>490</v>
      </c>
      <c r="C87" s="43" t="s">
        <v>72</v>
      </c>
      <c r="D87" s="44" t="s">
        <v>309</v>
      </c>
      <c r="E87" s="44" t="s">
        <v>267</v>
      </c>
      <c r="F87" s="34" t="s">
        <v>40</v>
      </c>
      <c r="G87" s="34">
        <f>IF(F87='Κλίμακες Τιμών'!D$18,1,IF(F87='Κλίμακες Τιμών'!D$19,2,IF(F87='Κλίμακες Τιμών'!D$20,3,IF(F87='Κλίμακες Τιμών'!D$21,4,IF(F87='Κλίμακες Τιμών'!D$22,5,0)))))</f>
        <v>3</v>
      </c>
      <c r="H87" s="37" t="s">
        <v>25</v>
      </c>
      <c r="I87" s="37">
        <f>IF(H87='Κλίμακες Τιμών'!C$11,1,IF(H87='Κλίμακες Τιμών'!C$10,2,IF(H87='Κλίμακες Τιμών'!C$9,3,IF(H87='Κλίμακες Τιμών'!C$8,4,IF(H87='Κλίμακες Τιμών'!C$7,5,0)))))</f>
        <v>4</v>
      </c>
      <c r="J87" s="149" t="str">
        <f>IF('Αξιολόγηση Κινδύνων &amp; ΠΕΑ'!K87&gt;=16,"ΚΡΙΣΙΜΟΣ",IF('Αξιολόγηση Κινδύνων &amp; ΠΕΑ'!K87&gt;=12,"ΣΗΜΑΝΤΙΚΟΣ",IF('Αξιολόγηση Κινδύνων &amp; ΠΕΑ'!K87&gt;=6,"ΜΕΤΡΙΟΣ",IF('Αξιολόγηση Κινδύνων &amp; ΠΕΑ'!K87&gt;=1,"ΧΑΜΗΛΟΣ",""))))</f>
        <v>ΣΗΜΑΝΤΙΚΟΣ</v>
      </c>
      <c r="K87" s="38">
        <f t="shared" si="2"/>
        <v>12</v>
      </c>
      <c r="L87" s="42" t="s">
        <v>549</v>
      </c>
      <c r="M87" s="34"/>
      <c r="N87" s="34"/>
      <c r="O87" s="37"/>
      <c r="P87" s="37"/>
      <c r="Q87" s="37"/>
      <c r="R87" s="149"/>
      <c r="S87" s="38"/>
      <c r="T87" s="36"/>
      <c r="U87" s="36"/>
      <c r="V87" s="34"/>
      <c r="W87" s="36"/>
      <c r="X87" s="34"/>
      <c r="Y87" s="34"/>
      <c r="Z87" s="34"/>
      <c r="AA87" s="34"/>
      <c r="AB87" s="42" t="s">
        <v>3</v>
      </c>
      <c r="AC87" s="42" t="s">
        <v>3</v>
      </c>
      <c r="AD87" s="42" t="s">
        <v>3</v>
      </c>
      <c r="AE87" s="34"/>
      <c r="AF87" s="37"/>
      <c r="AG87" s="37"/>
      <c r="AH87" s="37"/>
      <c r="AI87" s="150"/>
      <c r="AJ87" s="42" t="s">
        <v>157</v>
      </c>
      <c r="AK87" s="42" t="s">
        <v>390</v>
      </c>
      <c r="AL87" s="29" t="s">
        <v>395</v>
      </c>
    </row>
    <row r="88" spans="1:38" ht="30" customHeight="1">
      <c r="A88" s="34">
        <v>86</v>
      </c>
      <c r="B88" s="34" t="s">
        <v>491</v>
      </c>
      <c r="C88" s="40" t="s">
        <v>72</v>
      </c>
      <c r="D88" s="41" t="s">
        <v>355</v>
      </c>
      <c r="E88" s="41" t="s">
        <v>267</v>
      </c>
      <c r="F88" s="34" t="s">
        <v>42</v>
      </c>
      <c r="G88" s="34">
        <f>IF(F88='Κλίμακες Τιμών'!D$18,1,IF(F88='Κλίμακες Τιμών'!D$19,2,IF(F88='Κλίμακες Τιμών'!D$20,3,IF(F88='Κλίμακες Τιμών'!D$21,4,IF(F88='Κλίμακες Τιμών'!D$22,5,0)))))</f>
        <v>4</v>
      </c>
      <c r="H88" s="37" t="s">
        <v>24</v>
      </c>
      <c r="I88" s="37">
        <f>IF(H88='Κλίμακες Τιμών'!C$11,1,IF(H88='Κλίμακες Τιμών'!C$10,2,IF(H88='Κλίμακες Τιμών'!C$9,3,IF(H88='Κλίμακες Τιμών'!C$8,4,IF(H88='Κλίμακες Τιμών'!C$7,5,0)))))</f>
        <v>5</v>
      </c>
      <c r="J88" s="149" t="str">
        <f>IF('Αξιολόγηση Κινδύνων &amp; ΠΕΑ'!K88&gt;=16,"ΚΡΙΣΙΜΟΣ",IF('Αξιολόγηση Κινδύνων &amp; ΠΕΑ'!K88&gt;=12,"ΣΗΜΑΝΤΙΚΟΣ",IF('Αξιολόγηση Κινδύνων &amp; ΠΕΑ'!K88&gt;=6,"ΜΕΤΡΙΟΣ",IF('Αξιολόγηση Κινδύνων &amp; ΠΕΑ'!K88&gt;=1,"ΧΑΜΗΛΟΣ",""))))</f>
        <v>ΚΡΙΣΙΜΟΣ</v>
      </c>
      <c r="K88" s="38">
        <f t="shared" si="2"/>
        <v>20</v>
      </c>
      <c r="L88" s="39" t="s">
        <v>549</v>
      </c>
      <c r="M88" s="34"/>
      <c r="N88" s="34"/>
      <c r="O88" s="37"/>
      <c r="P88" s="37"/>
      <c r="Q88" s="37"/>
      <c r="R88" s="149"/>
      <c r="S88" s="38"/>
      <c r="T88" s="36"/>
      <c r="U88" s="36"/>
      <c r="V88" s="34"/>
      <c r="W88" s="36"/>
      <c r="X88" s="34"/>
      <c r="Y88" s="34"/>
      <c r="Z88" s="34"/>
      <c r="AA88" s="34"/>
      <c r="AB88" s="39" t="s">
        <v>3</v>
      </c>
      <c r="AC88" s="39" t="s">
        <v>3</v>
      </c>
      <c r="AD88" s="39" t="s">
        <v>3</v>
      </c>
      <c r="AE88" s="34"/>
      <c r="AF88" s="37"/>
      <c r="AG88" s="37"/>
      <c r="AH88" s="37"/>
      <c r="AI88" s="150"/>
      <c r="AJ88" s="39" t="s">
        <v>158</v>
      </c>
      <c r="AK88" s="39" t="s">
        <v>390</v>
      </c>
      <c r="AL88" s="29" t="s">
        <v>395</v>
      </c>
    </row>
    <row r="89" spans="1:38" ht="30" customHeight="1">
      <c r="A89" s="34">
        <v>87</v>
      </c>
      <c r="B89" s="34" t="s">
        <v>492</v>
      </c>
      <c r="C89" s="43" t="s">
        <v>72</v>
      </c>
      <c r="D89" s="44" t="s">
        <v>355</v>
      </c>
      <c r="E89" s="44" t="s">
        <v>267</v>
      </c>
      <c r="F89" s="34" t="s">
        <v>42</v>
      </c>
      <c r="G89" s="34">
        <f>IF(F89='Κλίμακες Τιμών'!D$18,1,IF(F89='Κλίμακες Τιμών'!D$19,2,IF(F89='Κλίμακες Τιμών'!D$20,3,IF(F89='Κλίμακες Τιμών'!D$21,4,IF(F89='Κλίμακες Τιμών'!D$22,5,0)))))</f>
        <v>4</v>
      </c>
      <c r="H89" s="37" t="s">
        <v>25</v>
      </c>
      <c r="I89" s="37">
        <f>IF(H89='Κλίμακες Τιμών'!C$11,1,IF(H89='Κλίμακες Τιμών'!C$10,2,IF(H89='Κλίμακες Τιμών'!C$9,3,IF(H89='Κλίμακες Τιμών'!C$8,4,IF(H89='Κλίμακες Τιμών'!C$7,5,0)))))</f>
        <v>4</v>
      </c>
      <c r="J89" s="149" t="str">
        <f>IF('Αξιολόγηση Κινδύνων &amp; ΠΕΑ'!K89&gt;=16,"ΚΡΙΣΙΜΟΣ",IF('Αξιολόγηση Κινδύνων &amp; ΠΕΑ'!K89&gt;=12,"ΣΗΜΑΝΤΙΚΟΣ",IF('Αξιολόγηση Κινδύνων &amp; ΠΕΑ'!K89&gt;=6,"ΜΕΤΡΙΟΣ",IF('Αξιολόγηση Κινδύνων &amp; ΠΕΑ'!K89&gt;=1,"ΧΑΜΗΛΟΣ",""))))</f>
        <v>ΚΡΙΣΙΜΟΣ</v>
      </c>
      <c r="K89" s="38">
        <f t="shared" si="2"/>
        <v>16</v>
      </c>
      <c r="L89" s="42" t="s">
        <v>573</v>
      </c>
      <c r="M89" s="34"/>
      <c r="N89" s="34"/>
      <c r="O89" s="37"/>
      <c r="P89" s="37"/>
      <c r="Q89" s="37"/>
      <c r="R89" s="149"/>
      <c r="S89" s="38"/>
      <c r="T89" s="44"/>
      <c r="U89" s="44"/>
      <c r="V89" s="34"/>
      <c r="W89" s="44"/>
      <c r="X89" s="34"/>
      <c r="Y89" s="39"/>
      <c r="Z89" s="39"/>
      <c r="AA89" s="34"/>
      <c r="AB89" s="42" t="s">
        <v>3</v>
      </c>
      <c r="AC89" s="42" t="s">
        <v>3</v>
      </c>
      <c r="AD89" s="42" t="s">
        <v>3</v>
      </c>
      <c r="AE89" s="34"/>
      <c r="AF89" s="37"/>
      <c r="AG89" s="37"/>
      <c r="AH89" s="37"/>
      <c r="AI89" s="150"/>
      <c r="AJ89" s="42" t="s">
        <v>159</v>
      </c>
      <c r="AK89" s="42" t="s">
        <v>390</v>
      </c>
      <c r="AL89" s="29" t="s">
        <v>395</v>
      </c>
    </row>
    <row r="90" spans="1:38" ht="30" customHeight="1">
      <c r="A90" s="34">
        <v>88</v>
      </c>
      <c r="B90" s="34" t="s">
        <v>493</v>
      </c>
      <c r="C90" s="40" t="s">
        <v>72</v>
      </c>
      <c r="D90" s="41" t="s">
        <v>355</v>
      </c>
      <c r="E90" s="41" t="s">
        <v>286</v>
      </c>
      <c r="F90" s="34" t="s">
        <v>42</v>
      </c>
      <c r="G90" s="34">
        <f>IF(F90='Κλίμακες Τιμών'!D$18,1,IF(F90='Κλίμακες Τιμών'!D$19,2,IF(F90='Κλίμακες Τιμών'!D$20,3,IF(F90='Κλίμακες Τιμών'!D$21,4,IF(F90='Κλίμακες Τιμών'!D$22,5,0)))))</f>
        <v>4</v>
      </c>
      <c r="H90" s="37" t="s">
        <v>24</v>
      </c>
      <c r="I90" s="37">
        <f>IF(H90='Κλίμακες Τιμών'!C$11,1,IF(H90='Κλίμακες Τιμών'!C$10,2,IF(H90='Κλίμακες Τιμών'!C$9,3,IF(H90='Κλίμακες Τιμών'!C$8,4,IF(H90='Κλίμακες Τιμών'!C$7,5,0)))))</f>
        <v>5</v>
      </c>
      <c r="J90" s="149" t="str">
        <f>IF('Αξιολόγηση Κινδύνων &amp; ΠΕΑ'!K90&gt;=16,"ΚΡΙΣΙΜΟΣ",IF('Αξιολόγηση Κινδύνων &amp; ΠΕΑ'!K90&gt;=12,"ΣΗΜΑΝΤΙΚΟΣ",IF('Αξιολόγηση Κινδύνων &amp; ΠΕΑ'!K90&gt;=6,"ΜΕΤΡΙΟΣ",IF('Αξιολόγηση Κινδύνων &amp; ΠΕΑ'!K90&gt;=1,"ΧΑΜΗΛΟΣ",""))))</f>
        <v>ΚΡΙΣΙΜΟΣ</v>
      </c>
      <c r="K90" s="38">
        <f t="shared" si="2"/>
        <v>20</v>
      </c>
      <c r="L90" s="39" t="s">
        <v>574</v>
      </c>
      <c r="M90" s="34"/>
      <c r="N90" s="34"/>
      <c r="O90" s="37"/>
      <c r="P90" s="37"/>
      <c r="Q90" s="37"/>
      <c r="R90" s="149"/>
      <c r="S90" s="38"/>
      <c r="T90" s="41"/>
      <c r="U90" s="41"/>
      <c r="V90" s="34"/>
      <c r="W90" s="41"/>
      <c r="X90" s="34"/>
      <c r="Y90" s="39"/>
      <c r="Z90" s="39"/>
      <c r="AA90" s="34"/>
      <c r="AB90" s="39" t="s">
        <v>3</v>
      </c>
      <c r="AC90" s="39" t="s">
        <v>3</v>
      </c>
      <c r="AD90" s="39" t="s">
        <v>3</v>
      </c>
      <c r="AE90" s="34"/>
      <c r="AF90" s="37"/>
      <c r="AG90" s="37"/>
      <c r="AH90" s="37"/>
      <c r="AI90" s="150"/>
      <c r="AJ90" s="39" t="s">
        <v>160</v>
      </c>
      <c r="AK90" s="39" t="s">
        <v>390</v>
      </c>
      <c r="AL90" s="29" t="s">
        <v>395</v>
      </c>
    </row>
    <row r="91" spans="1:38" ht="30" customHeight="1">
      <c r="A91" s="34">
        <v>89</v>
      </c>
      <c r="B91" s="34" t="s">
        <v>494</v>
      </c>
      <c r="C91" s="43" t="s">
        <v>72</v>
      </c>
      <c r="D91" s="44" t="s">
        <v>355</v>
      </c>
      <c r="E91" s="44" t="s">
        <v>287</v>
      </c>
      <c r="F91" s="34" t="s">
        <v>42</v>
      </c>
      <c r="G91" s="34">
        <f>IF(F91='Κλίμακες Τιμών'!D$18,1,IF(F91='Κλίμακες Τιμών'!D$19,2,IF(F91='Κλίμακες Τιμών'!D$20,3,IF(F91='Κλίμακες Τιμών'!D$21,4,IF(F91='Κλίμακες Τιμών'!D$22,5,0)))))</f>
        <v>4</v>
      </c>
      <c r="H91" s="37" t="s">
        <v>24</v>
      </c>
      <c r="I91" s="37">
        <f>IF(H91='Κλίμακες Τιμών'!C$11,1,IF(H91='Κλίμακες Τιμών'!C$10,2,IF(H91='Κλίμακες Τιμών'!C$9,3,IF(H91='Κλίμακες Τιμών'!C$8,4,IF(H91='Κλίμακες Τιμών'!C$7,5,0)))))</f>
        <v>5</v>
      </c>
      <c r="J91" s="149" t="str">
        <f>IF('Αξιολόγηση Κινδύνων &amp; ΠΕΑ'!K91&gt;=16,"ΚΡΙΣΙΜΟΣ",IF('Αξιολόγηση Κινδύνων &amp; ΠΕΑ'!K91&gt;=12,"ΣΗΜΑΝΤΙΚΟΣ",IF('Αξιολόγηση Κινδύνων &amp; ΠΕΑ'!K91&gt;=6,"ΜΕΤΡΙΟΣ",IF('Αξιολόγηση Κινδύνων &amp; ΠΕΑ'!K91&gt;=1,"ΧΑΜΗΛΟΣ",""))))</f>
        <v>ΚΡΙΣΙΜΟΣ</v>
      </c>
      <c r="K91" s="38">
        <f t="shared" si="2"/>
        <v>20</v>
      </c>
      <c r="L91" s="42" t="s">
        <v>573</v>
      </c>
      <c r="M91" s="34"/>
      <c r="N91" s="34"/>
      <c r="O91" s="37"/>
      <c r="P91" s="37"/>
      <c r="Q91" s="37"/>
      <c r="R91" s="149"/>
      <c r="S91" s="38"/>
      <c r="T91" s="44"/>
      <c r="U91" s="44"/>
      <c r="V91" s="34"/>
      <c r="W91" s="44"/>
      <c r="X91" s="34"/>
      <c r="Y91" s="39"/>
      <c r="Z91" s="39"/>
      <c r="AA91" s="34"/>
      <c r="AB91" s="42" t="s">
        <v>3</v>
      </c>
      <c r="AC91" s="42" t="s">
        <v>3</v>
      </c>
      <c r="AD91" s="42" t="s">
        <v>3</v>
      </c>
      <c r="AE91" s="34"/>
      <c r="AF91" s="37"/>
      <c r="AG91" s="37"/>
      <c r="AH91" s="37"/>
      <c r="AI91" s="150"/>
      <c r="AJ91" s="42" t="s">
        <v>161</v>
      </c>
      <c r="AK91" s="42" t="s">
        <v>390</v>
      </c>
      <c r="AL91" s="29" t="s">
        <v>395</v>
      </c>
    </row>
    <row r="92" spans="1:38" ht="30" customHeight="1">
      <c r="A92" s="34">
        <v>90</v>
      </c>
      <c r="B92" s="34" t="s">
        <v>495</v>
      </c>
      <c r="C92" s="40" t="s">
        <v>72</v>
      </c>
      <c r="D92" s="41" t="s">
        <v>355</v>
      </c>
      <c r="E92" s="41" t="s">
        <v>271</v>
      </c>
      <c r="F92" s="34" t="s">
        <v>42</v>
      </c>
      <c r="G92" s="34">
        <f>IF(F92='Κλίμακες Τιμών'!D$18,1,IF(F92='Κλίμακες Τιμών'!D$19,2,IF(F92='Κλίμακες Τιμών'!D$20,3,IF(F92='Κλίμακες Τιμών'!D$21,4,IF(F92='Κλίμακες Τιμών'!D$22,5,0)))))</f>
        <v>4</v>
      </c>
      <c r="H92" s="37" t="s">
        <v>24</v>
      </c>
      <c r="I92" s="37">
        <f>IF(H92='Κλίμακες Τιμών'!C$11,1,IF(H92='Κλίμακες Τιμών'!C$10,2,IF(H92='Κλίμακες Τιμών'!C$9,3,IF(H92='Κλίμακες Τιμών'!C$8,4,IF(H92='Κλίμακες Τιμών'!C$7,5,0)))))</f>
        <v>5</v>
      </c>
      <c r="J92" s="149" t="str">
        <f>IF('Αξιολόγηση Κινδύνων &amp; ΠΕΑ'!K92&gt;=16,"ΚΡΙΣΙΜΟΣ",IF('Αξιολόγηση Κινδύνων &amp; ΠΕΑ'!K92&gt;=12,"ΣΗΜΑΝΤΙΚΟΣ",IF('Αξιολόγηση Κινδύνων &amp; ΠΕΑ'!K92&gt;=6,"ΜΕΤΡΙΟΣ",IF('Αξιολόγηση Κινδύνων &amp; ΠΕΑ'!K92&gt;=1,"ΧΑΜΗΛΟΣ",""))))</f>
        <v>ΚΡΙΣΙΜΟΣ</v>
      </c>
      <c r="K92" s="38">
        <f t="shared" si="2"/>
        <v>20</v>
      </c>
      <c r="L92" s="39" t="s">
        <v>575</v>
      </c>
      <c r="M92" s="34"/>
      <c r="N92" s="34"/>
      <c r="O92" s="37"/>
      <c r="P92" s="37"/>
      <c r="Q92" s="37"/>
      <c r="R92" s="149"/>
      <c r="S92" s="38"/>
      <c r="T92" s="41"/>
      <c r="U92" s="41"/>
      <c r="V92" s="34"/>
      <c r="W92" s="41"/>
      <c r="X92" s="34"/>
      <c r="Y92" s="39"/>
      <c r="Z92" s="39"/>
      <c r="AA92" s="34"/>
      <c r="AB92" s="39" t="s">
        <v>3</v>
      </c>
      <c r="AC92" s="39" t="s">
        <v>3</v>
      </c>
      <c r="AD92" s="39" t="s">
        <v>3</v>
      </c>
      <c r="AE92" s="34"/>
      <c r="AF92" s="37"/>
      <c r="AG92" s="37"/>
      <c r="AH92" s="37"/>
      <c r="AI92" s="150"/>
      <c r="AJ92" s="39" t="s">
        <v>162</v>
      </c>
      <c r="AK92" s="39" t="s">
        <v>390</v>
      </c>
      <c r="AL92" s="29" t="s">
        <v>395</v>
      </c>
    </row>
    <row r="93" spans="1:38" ht="30" customHeight="1">
      <c r="A93" s="34">
        <v>91</v>
      </c>
      <c r="B93" s="34" t="s">
        <v>496</v>
      </c>
      <c r="C93" s="43" t="s">
        <v>72</v>
      </c>
      <c r="D93" s="44" t="s">
        <v>308</v>
      </c>
      <c r="E93" s="44" t="s">
        <v>268</v>
      </c>
      <c r="F93" s="34" t="s">
        <v>42</v>
      </c>
      <c r="G93" s="34">
        <f>IF(F93='Κλίμακες Τιμών'!D$18,1,IF(F93='Κλίμακες Τιμών'!D$19,2,IF(F93='Κλίμακες Τιμών'!D$20,3,IF(F93='Κλίμακες Τιμών'!D$21,4,IF(F93='Κλίμακες Τιμών'!D$22,5,0)))))</f>
        <v>4</v>
      </c>
      <c r="H93" s="37" t="s">
        <v>24</v>
      </c>
      <c r="I93" s="37">
        <f>IF(H93='Κλίμακες Τιμών'!C$11,1,IF(H93='Κλίμακες Τιμών'!C$10,2,IF(H93='Κλίμακες Τιμών'!C$9,3,IF(H93='Κλίμακες Τιμών'!C$8,4,IF(H93='Κλίμακες Τιμών'!C$7,5,0)))))</f>
        <v>5</v>
      </c>
      <c r="J93" s="149" t="str">
        <f>IF('Αξιολόγηση Κινδύνων &amp; ΠΕΑ'!K93&gt;=16,"ΚΡΙΣΙΜΟΣ",IF('Αξιολόγηση Κινδύνων &amp; ΠΕΑ'!K93&gt;=12,"ΣΗΜΑΝΤΙΚΟΣ",IF('Αξιολόγηση Κινδύνων &amp; ΠΕΑ'!K93&gt;=6,"ΜΕΤΡΙΟΣ",IF('Αξιολόγηση Κινδύνων &amp; ΠΕΑ'!K93&gt;=1,"ΧΑΜΗΛΟΣ",""))))</f>
        <v>ΚΡΙΣΙΜΟΣ</v>
      </c>
      <c r="K93" s="38">
        <f t="shared" si="2"/>
        <v>20</v>
      </c>
      <c r="L93" s="42" t="s">
        <v>576</v>
      </c>
      <c r="M93" s="34"/>
      <c r="N93" s="34"/>
      <c r="O93" s="37"/>
      <c r="P93" s="37"/>
      <c r="Q93" s="37"/>
      <c r="R93" s="149"/>
      <c r="S93" s="38"/>
      <c r="T93" s="44"/>
      <c r="U93" s="44"/>
      <c r="V93" s="34"/>
      <c r="W93" s="44"/>
      <c r="X93" s="34"/>
      <c r="Y93" s="39"/>
      <c r="Z93" s="39"/>
      <c r="AA93" s="34"/>
      <c r="AB93" s="42" t="s">
        <v>3</v>
      </c>
      <c r="AC93" s="42" t="s">
        <v>3</v>
      </c>
      <c r="AD93" s="42" t="s">
        <v>3</v>
      </c>
      <c r="AE93" s="34"/>
      <c r="AF93" s="37"/>
      <c r="AG93" s="37"/>
      <c r="AH93" s="37"/>
      <c r="AI93" s="150"/>
      <c r="AJ93" s="42" t="s">
        <v>163</v>
      </c>
      <c r="AK93" s="42" t="s">
        <v>390</v>
      </c>
      <c r="AL93" s="29" t="s">
        <v>395</v>
      </c>
    </row>
    <row r="94" spans="1:38" ht="30" customHeight="1">
      <c r="A94" s="34">
        <v>92</v>
      </c>
      <c r="B94" s="34" t="s">
        <v>497</v>
      </c>
      <c r="C94" s="40" t="s">
        <v>72</v>
      </c>
      <c r="D94" s="44" t="s">
        <v>308</v>
      </c>
      <c r="E94" s="41" t="s">
        <v>397</v>
      </c>
      <c r="F94" s="34" t="s">
        <v>42</v>
      </c>
      <c r="G94" s="34">
        <f>IF(F94='Κλίμακες Τιμών'!D$18,1,IF(F94='Κλίμακες Τιμών'!D$19,2,IF(F94='Κλίμακες Τιμών'!D$20,3,IF(F94='Κλίμακες Τιμών'!D$21,4,IF(F94='Κλίμακες Τιμών'!D$22,5,0)))))</f>
        <v>4</v>
      </c>
      <c r="H94" s="37" t="s">
        <v>24</v>
      </c>
      <c r="I94" s="37">
        <f>IF(H94='Κλίμακες Τιμών'!C$11,1,IF(H94='Κλίμακες Τιμών'!C$10,2,IF(H94='Κλίμακες Τιμών'!C$9,3,IF(H94='Κλίμακες Τιμών'!C$8,4,IF(H94='Κλίμακες Τιμών'!C$7,5,0)))))</f>
        <v>5</v>
      </c>
      <c r="J94" s="149" t="str">
        <f>IF('Αξιολόγηση Κινδύνων &amp; ΠΕΑ'!K94&gt;=16,"ΚΡΙΣΙΜΟΣ",IF('Αξιολόγηση Κινδύνων &amp; ΠΕΑ'!K94&gt;=12,"ΣΗΜΑΝΤΙΚΟΣ",IF('Αξιολόγηση Κινδύνων &amp; ΠΕΑ'!K94&gt;=6,"ΜΕΤΡΙΟΣ",IF('Αξιολόγηση Κινδύνων &amp; ΠΕΑ'!K94&gt;=1,"ΧΑΜΗΛΟΣ",""))))</f>
        <v>ΚΡΙΣΙΜΟΣ</v>
      </c>
      <c r="K94" s="38">
        <f t="shared" si="2"/>
        <v>20</v>
      </c>
      <c r="L94" s="39" t="s">
        <v>500</v>
      </c>
      <c r="M94" s="34"/>
      <c r="N94" s="34"/>
      <c r="O94" s="37"/>
      <c r="P94" s="37"/>
      <c r="Q94" s="37"/>
      <c r="R94" s="149"/>
      <c r="S94" s="38"/>
      <c r="T94" s="41"/>
      <c r="U94" s="41"/>
      <c r="V94" s="34"/>
      <c r="W94" s="41"/>
      <c r="X94" s="34"/>
      <c r="Y94" s="39"/>
      <c r="Z94" s="39"/>
      <c r="AA94" s="34"/>
      <c r="AB94" s="39" t="s">
        <v>3</v>
      </c>
      <c r="AC94" s="39" t="s">
        <v>3</v>
      </c>
      <c r="AD94" s="39"/>
      <c r="AE94" s="34"/>
      <c r="AF94" s="37"/>
      <c r="AG94" s="37"/>
      <c r="AH94" s="37"/>
      <c r="AI94" s="150"/>
      <c r="AJ94" s="39" t="s">
        <v>164</v>
      </c>
      <c r="AK94" s="39" t="s">
        <v>390</v>
      </c>
      <c r="AL94" s="29" t="s">
        <v>395</v>
      </c>
    </row>
    <row r="95" spans="1:38" ht="30" customHeight="1">
      <c r="A95" s="34">
        <v>93</v>
      </c>
      <c r="B95" s="34" t="s">
        <v>498</v>
      </c>
      <c r="C95" s="43" t="s">
        <v>72</v>
      </c>
      <c r="D95" s="44" t="s">
        <v>330</v>
      </c>
      <c r="E95" s="44" t="s">
        <v>267</v>
      </c>
      <c r="F95" s="34" t="s">
        <v>42</v>
      </c>
      <c r="G95" s="34">
        <f>IF(F95='Κλίμακες Τιμών'!D$18,1,IF(F95='Κλίμακες Τιμών'!D$19,2,IF(F95='Κλίμακες Τιμών'!D$20,3,IF(F95='Κλίμακες Τιμών'!D$21,4,IF(F95='Κλίμακες Τιμών'!D$22,5,0)))))</f>
        <v>4</v>
      </c>
      <c r="H95" s="37" t="s">
        <v>24</v>
      </c>
      <c r="I95" s="37">
        <f>IF(H95='Κλίμακες Τιμών'!C$11,1,IF(H95='Κλίμακες Τιμών'!C$10,2,IF(H95='Κλίμακες Τιμών'!C$9,3,IF(H95='Κλίμακες Τιμών'!C$8,4,IF(H95='Κλίμακες Τιμών'!C$7,5,0)))))</f>
        <v>5</v>
      </c>
      <c r="J95" s="149" t="str">
        <f>IF('Αξιολόγηση Κινδύνων &amp; ΠΕΑ'!K95&gt;=16,"ΚΡΙΣΙΜΟΣ",IF('Αξιολόγηση Κινδύνων &amp; ΠΕΑ'!K95&gt;=12,"ΣΗΜΑΝΤΙΚΟΣ",IF('Αξιολόγηση Κινδύνων &amp; ΠΕΑ'!K95&gt;=6,"ΜΕΤΡΙΟΣ",IF('Αξιολόγηση Κινδύνων &amp; ΠΕΑ'!K95&gt;=1,"ΧΑΜΗΛΟΣ",""))))</f>
        <v>ΚΡΙΣΙΜΟΣ</v>
      </c>
      <c r="K95" s="38">
        <f t="shared" si="2"/>
        <v>20</v>
      </c>
      <c r="L95" s="42" t="s">
        <v>550</v>
      </c>
      <c r="M95" s="34"/>
      <c r="N95" s="34"/>
      <c r="O95" s="37"/>
      <c r="P95" s="37"/>
      <c r="Q95" s="37"/>
      <c r="R95" s="149"/>
      <c r="S95" s="38"/>
      <c r="T95" s="36"/>
      <c r="U95" s="36"/>
      <c r="V95" s="34"/>
      <c r="W95" s="36"/>
      <c r="X95" s="34"/>
      <c r="Y95" s="34"/>
      <c r="Z95" s="34"/>
      <c r="AA95" s="34"/>
      <c r="AB95" s="42" t="s">
        <v>3</v>
      </c>
      <c r="AC95" s="42" t="s">
        <v>3</v>
      </c>
      <c r="AD95" s="42" t="s">
        <v>3</v>
      </c>
      <c r="AE95" s="34"/>
      <c r="AF95" s="37"/>
      <c r="AG95" s="37"/>
      <c r="AH95" s="37"/>
      <c r="AI95" s="150"/>
      <c r="AJ95" s="42" t="s">
        <v>165</v>
      </c>
      <c r="AK95" s="42" t="s">
        <v>390</v>
      </c>
      <c r="AL95" s="29" t="s">
        <v>395</v>
      </c>
    </row>
  </sheetData>
  <protectedRanges>
    <protectedRange sqref="Y2 E2 T2:W2" name="Range1_3_2_3_3"/>
    <protectedRange sqref="L12:L13 T16:U21 AI3:AI95 T3:U4 W3:W4 T7:U14 T22 T23:U30 T34:U35 W34:W35 T37:U37 W37 T39:U40 W39:W40 T43:U43 W43 T45:U61 W45:W61 T63:U64 W63:W64 T67:U67 W67 T69:U69 W69 T71:U71 W71 T77:U79 W77:W79 T81:U82 T84:U84 T86:U88 W81:W82 T95:U95 W95 Y3:AA95 W7:W14 W16:W21 W23:W30 W84 W86:W88 U66" name="Range1_2_1_1_1_4"/>
    <protectedRange sqref="AF3:AF95 AH3:AH95 I3:I95 O3:O95 Q3:Q95" name="Range1_2_1_1_2_1_3"/>
    <protectedRange sqref="M3:M95" name="Range1_2_1_1_7_1_3"/>
    <protectedRange sqref="X2" name="Range1_3_2_1_2_1_3"/>
    <protectedRange sqref="B3:B95" name="Range1_2_1_1_4_1_1_3"/>
    <protectedRange sqref="V3:V95" name="Range1_2_1_1_3_2_6"/>
    <protectedRange sqref="X3:X95" name="Range1_2_1_1_6_1_2_3"/>
    <protectedRange sqref="G2:K2" name="Range1_3_2_1_1_3"/>
    <protectedRange sqref="F2" name="Range1_3_2_3_1_1_3"/>
    <protectedRange sqref="O2:S2 AF2:AH2" name="Range1_3_2_2_2_3"/>
    <protectedRange sqref="N2 AE2" name="Range1_3_2_4_1_3"/>
    <protectedRange sqref="L2:M2" name="Range1_3_2_5_1_3"/>
    <protectedRange sqref="AJ1:AK1" name="Range1_3_2_2_1_1_3"/>
    <protectedRange sqref="G3:G95" name="Range1_2_1_1_2_2_1_3"/>
    <protectedRange sqref="T5:U6 L58 T15:U15 L54:L55 T65:U65 T89:U94 W5:W6 W15 W65:W66 W89:W94 U68 T66" name="Range1_2_1_1_8_1_4"/>
    <protectedRange sqref="L63 T62:U62 W62" name="Range1_2_1_1_16_1_3"/>
    <protectedRange sqref="L78:L79 L74:L75 T72:U76 T80:U80 W72:W76 W80" name="Range1_2_1_1_24_1_3"/>
    <protectedRange sqref="U31:U33 W31:W33" name="Range1_2_1_1_29_1_3"/>
    <protectedRange sqref="L40 L45:L46 L83:L84 T83:U83 T31:T33 T36 T38 T41:T42 T44 T85:U85 W83 W85" name="Range1_2_1_1_30_1_5"/>
    <protectedRange sqref="U36 U38 U41:U42 U44 W36 W38 W41:W42 W44" name="Range1_2_1_1_31_1_4"/>
    <protectedRange sqref="L67:L68 L82 T68 W70 T70:U70 W68" name="Range1_2_1_1_4"/>
    <protectedRange sqref="U22 W22" name="Range1_2_1_1_8_1_1_3"/>
  </protectedRanges>
  <autoFilter ref="A2:AL95" xr:uid="{1F82546A-C0A5-4B87-AAEE-157F0F5FC0E6}">
    <sortState xmlns:xlrd2="http://schemas.microsoft.com/office/spreadsheetml/2017/richdata2" ref="A3:AL95">
      <sortCondition ref="A2:A95"/>
    </sortState>
  </autoFilter>
  <mergeCells count="8">
    <mergeCell ref="AJ1:AK1"/>
    <mergeCell ref="AE1:AI1"/>
    <mergeCell ref="A1:E1"/>
    <mergeCell ref="F1:K1"/>
    <mergeCell ref="L1:M1"/>
    <mergeCell ref="N1:S1"/>
    <mergeCell ref="T1:AA1"/>
    <mergeCell ref="AB1:AD1"/>
  </mergeCells>
  <phoneticPr fontId="6" type="noConversion"/>
  <conditionalFormatting sqref="J3:J95 R3:R95 AI3:AI95">
    <cfRule type="cellIs" dxfId="9" priority="8" stopIfTrue="1" operator="equal">
      <formula>"ΜΕΤΡΙΟΣ"</formula>
    </cfRule>
    <cfRule type="cellIs" dxfId="8" priority="10" stopIfTrue="1" operator="equal">
      <formula>"ΚΡΙΣΙΜΟΣ"</formula>
    </cfRule>
  </conditionalFormatting>
  <conditionalFormatting sqref="J3:J95">
    <cfRule type="iconSet" priority="2356">
      <iconSet>
        <cfvo type="percent" val="0"/>
        <cfvo type="percent" val="33"/>
        <cfvo type="percent" val="67"/>
      </iconSet>
    </cfRule>
    <cfRule type="iconSet" priority="2357">
      <iconSet iconSet="4TrafficLights">
        <cfvo type="percent" val="0"/>
        <cfvo type="percent" val="25"/>
        <cfvo type="percent" val="50"/>
        <cfvo type="percent" val="75"/>
      </iconSet>
    </cfRule>
  </conditionalFormatting>
  <conditionalFormatting sqref="P2:Q2">
    <cfRule type="cellIs" dxfId="6" priority="11" operator="equal">
      <formula>5</formula>
    </cfRule>
    <cfRule type="cellIs" dxfId="5" priority="12" operator="equal">
      <formula>4</formula>
    </cfRule>
    <cfRule type="cellIs" dxfId="4" priority="13" operator="equal">
      <formula>3</formula>
    </cfRule>
    <cfRule type="cellIs" dxfId="3" priority="14" operator="equal">
      <formula>2</formula>
    </cfRule>
    <cfRule type="cellIs" dxfId="2" priority="15" operator="equal">
      <formula>1</formula>
    </cfRule>
  </conditionalFormatting>
  <conditionalFormatting sqref="AI3:AI95 J3:J95 R3:R95">
    <cfRule type="cellIs" dxfId="1" priority="7" stopIfTrue="1" operator="equal">
      <formula>"ΣΗΜΑΝΤΙΚΟΣ"</formula>
    </cfRule>
  </conditionalFormatting>
  <dataValidations count="5">
    <dataValidation type="list" allowBlank="1" showInputMessage="1" showErrorMessage="1" sqref="C3:C95" xr:uid="{6209F723-E37D-407A-8829-68C3067B7A2E}">
      <formula1>"Select…,Οργανωτικός, Ανθρώπινος, Φυσικός, Τεχνολογικός"</formula1>
    </dataValidation>
    <dataValidation type="list" allowBlank="1" showInputMessage="1" showErrorMessage="1" sqref="X3:X95" xr:uid="{7701D85B-6171-4F36-81E0-7FEA4DC6B9A4}">
      <formula1>"Select…,1,2,3,Μ/Ε"</formula1>
    </dataValidation>
    <dataValidation type="list" allowBlank="1" showInputMessage="1" showErrorMessage="1" sqref="V3:V95" xr:uid="{2DF6E6FC-B958-4503-975A-704B79FDDB02}">
      <formula1>"Select…,Διατήρηση , Μείωση , Μεταφορά , Αποφυγή, Μ/Ε"</formula1>
    </dataValidation>
    <dataValidation type="list" showInputMessage="1" showErrorMessage="1" sqref="M3:M95" xr:uid="{A0B4A59C-6E7F-45B6-B374-D3ED87D98632}">
      <formula1>"Select…,Καμία, Μερική,Πλήρης"</formula1>
    </dataValidation>
    <dataValidation type="list" allowBlank="1" showInputMessage="1" showErrorMessage="1" sqref="AA3:AA95" xr:uid="{4EBFFD7B-02E3-408B-AD2D-F757C92451EE}">
      <formula1>"Select…,Δεν ξεκίνησε, Σε εξέλιξη, Ολοκληρώθηκε, Έγινε αποδεκτός"</formula1>
    </dataValidation>
  </dataValidation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containsText" priority="9" stopIfTrue="1" operator="containsText" id="{68CBAA8F-8226-4D36-83B8-F5279755FAF9}">
            <xm:f>NOT(ISERROR(SEARCH("ΧΑΜΗΛΟΣ",J3)))</xm:f>
            <xm:f>"ΧΑΜΗΛΟΣ"</xm:f>
            <x14:dxf>
              <font>
                <b val="0"/>
                <i val="0"/>
                <color theme="0"/>
              </font>
              <fill>
                <patternFill>
                  <bgColor rgb="FF00B050"/>
                </patternFill>
              </fill>
            </x14:dxf>
          </x14:cfRule>
          <xm:sqref>J3:J95 R3:R95</xm:sqref>
        </x14:conditionalFormatting>
        <x14:conditionalFormatting xmlns:xm="http://schemas.microsoft.com/office/excel/2006/main">
          <x14:cfRule type="iconSet" priority="2360" id="{047B9E0F-6F51-499C-BCDD-E4BEE3C6418F}">
            <x14:iconSet iconSet="3Flags" custom="1">
              <x14:cfvo type="percent">
                <xm:f>0</xm:f>
              </x14:cfvo>
              <x14:cfvo type="num">
                <xm:f>12</xm:f>
              </x14:cfvo>
              <x14:cfvo type="num">
                <xm:f>16</xm:f>
              </x14:cfvo>
              <x14:cfIcon iconSet="3Flags" iconId="2"/>
              <x14:cfIcon iconSet="3Flags" iconId="1"/>
              <x14:cfIcon iconSet="3Flags" iconId="0"/>
            </x14:iconSet>
          </x14:cfRule>
          <xm:sqref>K3:K95</xm:sqref>
        </x14:conditionalFormatting>
        <x14:conditionalFormatting xmlns:xm="http://schemas.microsoft.com/office/excel/2006/main">
          <x14:cfRule type="iconSet" priority="2362" id="{16B2E147-B2F1-43C7-98BE-B7F534496F9F}">
            <x14:iconSet iconSet="4TrafficLights" custom="1">
              <x14:cfvo type="percent">
                <xm:f>0</xm:f>
              </x14:cfvo>
              <x14:cfvo type="num">
                <xm:f>10</xm:f>
              </x14:cfvo>
              <x14:cfvo type="num">
                <xm:f>12</xm:f>
              </x14:cfvo>
              <x14:cfvo type="num" gte="0">
                <xm:f>15</xm:f>
              </x14:cfvo>
              <x14:cfIcon iconSet="3TrafficLights1" iconId="2"/>
              <x14:cfIcon iconSet="3TrafficLights1" iconId="1"/>
              <x14:cfIcon iconSet="3TrafficLights1" iconId="0"/>
              <x14:cfIcon iconSet="4TrafficLights" iconId="0"/>
            </x14:iconSet>
          </x14:cfRule>
          <xm:sqref>R3:R95</xm:sqref>
        </x14:conditionalFormatting>
        <x14:conditionalFormatting xmlns:xm="http://schemas.microsoft.com/office/excel/2006/main">
          <x14:cfRule type="iconSet" priority="2364" id="{EFA54C39-6D41-45CC-9FB0-4E337E9E854B}">
            <x14:iconSet iconSet="3Flags" custom="1">
              <x14:cfvo type="percent">
                <xm:f>0</xm:f>
              </x14:cfvo>
              <x14:cfvo type="num">
                <xm:f>12</xm:f>
              </x14:cfvo>
              <x14:cfvo type="num">
                <xm:f>16</xm:f>
              </x14:cfvo>
              <x14:cfIcon iconSet="3Flags" iconId="2"/>
              <x14:cfIcon iconSet="3Flags" iconId="1"/>
              <x14:cfIcon iconSet="3Flags" iconId="0"/>
            </x14:iconSet>
          </x14:cfRule>
          <xm:sqref>S3:S95</xm:sqref>
        </x14:conditionalFormatting>
        <x14:conditionalFormatting xmlns:xm="http://schemas.microsoft.com/office/excel/2006/main">
          <x14:cfRule type="containsText" priority="1" stopIfTrue="1" operator="containsText" id="{D16D5493-E431-4526-A90B-4A8FB95BAED1}">
            <xm:f>NOT(ISERROR(SEARCH("ΑΣΗΜΑΝΤΟΣ",AI3)))</xm:f>
            <xm:f>"ΑΣΗΜΑΝΤΟΣ"</xm:f>
            <x14:dxf>
              <font>
                <b val="0"/>
                <i val="0"/>
                <color theme="0"/>
              </font>
              <fill>
                <patternFill>
                  <bgColor rgb="FF00B050"/>
                </patternFill>
              </fill>
            </x14:dxf>
          </x14:cfRule>
          <xm:sqref>AI3:AI95</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C2301E1F-248D-418A-943E-0C043316A58C}">
          <x14:formula1>
            <xm:f>'Απειλές &amp; Ευπάθειες'!$H$3:$H$46</xm:f>
          </x14:formula1>
          <xm:sqref>E3:E95</xm:sqref>
        </x14:dataValidation>
        <x14:dataValidation type="list" allowBlank="1" showInputMessage="1" showErrorMessage="1" xr:uid="{53F6B16E-1C7B-44AF-AB48-23D33F486E25}">
          <x14:formula1>
            <xm:f>'Κλίμακες Τιμών'!$C$7:$C$11</xm:f>
          </x14:formula1>
          <xm:sqref>AG3:AG95 H3:H95</xm:sqref>
        </x14:dataValidation>
        <x14:dataValidation type="list" allowBlank="1" showInputMessage="1" showErrorMessage="1" xr:uid="{345B0179-93EA-400E-9F59-42F4EE68DD40}">
          <x14:formula1>
            <xm:f>'Κλίμακες Τιμών'!$D$18:$D$22</xm:f>
          </x14:formula1>
          <xm:sqref>N3:N95 F3:F95 AE3:AE95</xm:sqref>
        </x14:dataValidation>
        <x14:dataValidation type="list" allowBlank="1" showInputMessage="1" showErrorMessage="1" xr:uid="{BB1CB85F-B949-41E8-9A4B-6BAA2E670F3A}">
          <x14:formula1>
            <xm:f>'Απειλές &amp; Ευπάθειες'!$D$3:$D$53</xm:f>
          </x14:formula1>
          <xm:sqref>D3:D95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B1:T60"/>
  <sheetViews>
    <sheetView showGridLines="0" topLeftCell="A34" zoomScaleNormal="100" workbookViewId="0">
      <selection activeCell="B26" sqref="B26"/>
    </sheetView>
  </sheetViews>
  <sheetFormatPr defaultColWidth="8.85546875" defaultRowHeight="14.25"/>
  <cols>
    <col min="1" max="1" width="2.7109375" style="48" customWidth="1"/>
    <col min="2" max="2" width="20.140625" style="48" bestFit="1" customWidth="1"/>
    <col min="3" max="3" width="12.7109375" style="49" bestFit="1" customWidth="1"/>
    <col min="4" max="4" width="6.28515625" style="48" bestFit="1" customWidth="1"/>
    <col min="5" max="5" width="8.85546875" style="48" bestFit="1" customWidth="1"/>
    <col min="6" max="6" width="7" style="48" bestFit="1" customWidth="1"/>
    <col min="7" max="7" width="8.42578125" style="48" bestFit="1" customWidth="1"/>
    <col min="8" max="8" width="8.85546875" style="48" bestFit="1" customWidth="1"/>
    <col min="9" max="9" width="9.42578125" style="48" bestFit="1" customWidth="1"/>
    <col min="10" max="10" width="16.5703125" style="48" bestFit="1" customWidth="1"/>
    <col min="11" max="11" width="18.5703125" style="48" bestFit="1" customWidth="1"/>
    <col min="12" max="12" width="14.28515625" style="48" bestFit="1" customWidth="1"/>
    <col min="13" max="13" width="14.140625" style="48" bestFit="1" customWidth="1"/>
    <col min="14" max="14" width="9.42578125" style="48" bestFit="1" customWidth="1"/>
    <col min="15" max="15" width="22.42578125" style="48" bestFit="1" customWidth="1"/>
    <col min="16" max="16" width="14.5703125" style="48" bestFit="1" customWidth="1"/>
    <col min="17" max="17" width="14.28515625" style="48" bestFit="1" customWidth="1"/>
    <col min="18" max="18" width="14.140625" style="48" bestFit="1" customWidth="1"/>
    <col min="19" max="19" width="9.42578125" style="48" bestFit="1" customWidth="1"/>
    <col min="20" max="20" width="18.42578125" style="48" bestFit="1" customWidth="1"/>
    <col min="21" max="21" width="12.85546875" style="48" bestFit="1" customWidth="1"/>
    <col min="22" max="16384" width="8.85546875" style="48"/>
  </cols>
  <sheetData>
    <row r="1" spans="2:19" ht="6.6" customHeight="1"/>
    <row r="2" spans="2:19" ht="19.5">
      <c r="B2" s="51" t="s">
        <v>299</v>
      </c>
      <c r="C2" s="51"/>
      <c r="D2" s="51"/>
      <c r="E2" s="51"/>
      <c r="F2" s="51"/>
      <c r="G2" s="51"/>
      <c r="H2" s="51"/>
    </row>
    <row r="3" spans="2:19" ht="15">
      <c r="B3" s="178" t="s">
        <v>293</v>
      </c>
      <c r="C3" s="178"/>
      <c r="D3" s="178"/>
      <c r="E3" s="178"/>
      <c r="F3" s="178"/>
      <c r="G3" s="178"/>
    </row>
    <row r="4" spans="2:19" s="24" customFormat="1" ht="24" customHeight="1">
      <c r="B4" s="123" t="s">
        <v>294</v>
      </c>
      <c r="C4" s="126"/>
      <c r="D4" s="124"/>
      <c r="E4" s="124"/>
      <c r="F4" s="124"/>
      <c r="G4" s="124"/>
      <c r="H4" s="124"/>
      <c r="I4" s="124"/>
      <c r="J4" s="124"/>
      <c r="K4" s="124"/>
      <c r="L4" s="124"/>
      <c r="M4" s="124"/>
      <c r="N4" s="124"/>
      <c r="O4" s="124"/>
      <c r="P4" s="122"/>
      <c r="Q4" s="122"/>
      <c r="R4" s="122"/>
      <c r="S4" s="122"/>
    </row>
    <row r="6" spans="2:19" ht="25.9" customHeight="1" thickBot="1">
      <c r="B6" s="127" t="s">
        <v>296</v>
      </c>
      <c r="C6" s="27" t="s">
        <v>297</v>
      </c>
      <c r="E6" s="177"/>
      <c r="F6" s="177"/>
      <c r="G6" s="177"/>
      <c r="H6" s="177"/>
      <c r="I6" s="177"/>
      <c r="J6" s="177"/>
    </row>
    <row r="7" spans="2:19" ht="25.9" customHeight="1" thickTop="1">
      <c r="B7" s="52" t="s">
        <v>60</v>
      </c>
      <c r="C7" s="25">
        <f>COUNTIF('Αξιολόγηση Κινδύνων &amp; ΠΕΑ'!J3:J95,Dashboard!B7)</f>
        <v>80</v>
      </c>
      <c r="E7" s="177"/>
      <c r="F7" s="177"/>
      <c r="G7" s="177"/>
      <c r="H7" s="177"/>
      <c r="I7" s="177"/>
      <c r="J7" s="177"/>
    </row>
    <row r="8" spans="2:19" ht="25.9" customHeight="1">
      <c r="B8" s="53" t="s">
        <v>61</v>
      </c>
      <c r="C8" s="25">
        <f>COUNTIF('Αξιολόγηση Κινδύνων &amp; ΠΕΑ'!J3:J95,Dashboard!B8)</f>
        <v>13</v>
      </c>
      <c r="E8" s="177"/>
      <c r="F8" s="177"/>
      <c r="G8" s="177"/>
      <c r="H8" s="177"/>
      <c r="I8" s="177"/>
      <c r="J8" s="177"/>
    </row>
    <row r="9" spans="2:19" ht="25.9" customHeight="1">
      <c r="B9" s="54" t="s">
        <v>62</v>
      </c>
      <c r="C9" s="25">
        <f>COUNTIF('Αξιολόγηση Κινδύνων &amp; ΠΕΑ'!J3:J95,Dashboard!B9)</f>
        <v>0</v>
      </c>
      <c r="E9" s="177"/>
      <c r="F9" s="177"/>
      <c r="G9" s="177"/>
      <c r="H9" s="177"/>
      <c r="I9" s="177"/>
      <c r="J9" s="177"/>
    </row>
    <row r="10" spans="2:19" ht="25.9" customHeight="1">
      <c r="B10" s="55" t="s">
        <v>63</v>
      </c>
      <c r="C10" s="25" cm="1">
        <f t="array" ref="C10">COUNTIF('Αξιολόγηση Κινδύνων &amp; ΠΕΑ'!J3:J95,DashboardB6)</f>
        <v>0</v>
      </c>
      <c r="E10" s="177"/>
      <c r="F10" s="177"/>
      <c r="G10" s="177"/>
      <c r="H10" s="177"/>
      <c r="I10" s="177"/>
      <c r="J10" s="177"/>
    </row>
    <row r="11" spans="2:19" ht="25.9" customHeight="1">
      <c r="B11" s="128" t="s">
        <v>303</v>
      </c>
      <c r="C11" s="129">
        <f>SUM(C7:C10)</f>
        <v>93</v>
      </c>
      <c r="E11" s="177"/>
      <c r="F11" s="177"/>
      <c r="G11" s="177"/>
      <c r="H11" s="177"/>
      <c r="I11" s="177"/>
      <c r="J11" s="177"/>
    </row>
    <row r="12" spans="2:19">
      <c r="E12" s="177"/>
      <c r="F12" s="177"/>
      <c r="G12" s="177"/>
      <c r="H12" s="177"/>
      <c r="I12" s="177"/>
      <c r="J12" s="177"/>
    </row>
    <row r="13" spans="2:19" s="24" customFormat="1" ht="24" customHeight="1">
      <c r="B13" s="123" t="s">
        <v>295</v>
      </c>
      <c r="C13" s="125"/>
      <c r="D13" s="83"/>
      <c r="E13" s="83"/>
      <c r="F13" s="83"/>
      <c r="G13" s="83"/>
      <c r="H13" s="83"/>
      <c r="I13" s="83"/>
      <c r="J13" s="83"/>
      <c r="K13" s="83"/>
      <c r="L13" s="83"/>
      <c r="M13" s="83"/>
      <c r="N13" s="83"/>
      <c r="O13" s="83"/>
    </row>
    <row r="15" spans="2:19" ht="25.9" customHeight="1" thickBot="1">
      <c r="B15" s="127" t="s">
        <v>296</v>
      </c>
      <c r="C15" s="27" t="s">
        <v>297</v>
      </c>
    </row>
    <row r="16" spans="2:19" ht="25.9" customHeight="1" thickTop="1">
      <c r="B16" s="52" t="s">
        <v>60</v>
      </c>
      <c r="C16" s="25">
        <f>COUNTIF('Αξιολόγηση Κινδύνων &amp; ΠΕΑ'!R3:R95,Dashboard!B16)</f>
        <v>0</v>
      </c>
    </row>
    <row r="17" spans="2:15" ht="25.9" customHeight="1">
      <c r="B17" s="53" t="s">
        <v>61</v>
      </c>
      <c r="C17" s="25">
        <f>COUNTIF('Αξιολόγηση Κινδύνων &amp; ΠΕΑ'!R3:R95,Dashboard!B17)</f>
        <v>0</v>
      </c>
    </row>
    <row r="18" spans="2:15" ht="25.9" customHeight="1">
      <c r="B18" s="54" t="s">
        <v>62</v>
      </c>
      <c r="C18" s="25">
        <f>COUNTIF('Αξιολόγηση Κινδύνων &amp; ΠΕΑ'!R3:R95,Dashboard!B18)</f>
        <v>0</v>
      </c>
    </row>
    <row r="19" spans="2:15" ht="25.9" customHeight="1">
      <c r="B19" s="55" t="s">
        <v>63</v>
      </c>
      <c r="C19" s="25">
        <f>COUNTIF('Αξιολόγηση Κινδύνων &amp; ΠΕΑ'!R3:R95,Dashboard!B19)</f>
        <v>0</v>
      </c>
    </row>
    <row r="20" spans="2:15" ht="25.9" customHeight="1">
      <c r="B20" s="128" t="s">
        <v>303</v>
      </c>
      <c r="C20" s="129">
        <f>SUM(C16:C19)</f>
        <v>0</v>
      </c>
    </row>
    <row r="22" spans="2:15" s="24" customFormat="1" ht="24" customHeight="1">
      <c r="B22" s="123" t="s">
        <v>298</v>
      </c>
      <c r="C22" s="125"/>
      <c r="D22" s="83"/>
      <c r="E22" s="83"/>
      <c r="F22" s="83"/>
      <c r="G22" s="83"/>
      <c r="H22" s="83"/>
      <c r="I22" s="83"/>
      <c r="J22" s="83"/>
      <c r="K22" s="83"/>
      <c r="L22" s="83"/>
      <c r="M22" s="83"/>
      <c r="N22" s="83"/>
      <c r="O22" s="83"/>
    </row>
    <row r="24" spans="2:15">
      <c r="B24" s="124" t="s">
        <v>212</v>
      </c>
      <c r="C24" s="124" t="s">
        <v>2</v>
      </c>
      <c r="D24" s="124"/>
      <c r="E24" s="124"/>
      <c r="F24" s="124"/>
      <c r="G24" s="124"/>
    </row>
    <row r="25" spans="2:15">
      <c r="B25" s="124" t="s">
        <v>0</v>
      </c>
      <c r="C25" s="124" t="s">
        <v>60</v>
      </c>
      <c r="D25" s="124" t="s">
        <v>62</v>
      </c>
      <c r="E25" s="124" t="s">
        <v>61</v>
      </c>
      <c r="F25" s="124" t="s">
        <v>63</v>
      </c>
      <c r="G25" s="124" t="s">
        <v>1</v>
      </c>
    </row>
    <row r="26" spans="2:15">
      <c r="B26" s="50" t="s">
        <v>392</v>
      </c>
      <c r="C26" s="48"/>
      <c r="D26" s="48">
        <v>12</v>
      </c>
      <c r="E26" s="48">
        <v>13</v>
      </c>
      <c r="F26" s="48">
        <v>12</v>
      </c>
      <c r="G26" s="48">
        <v>37</v>
      </c>
    </row>
    <row r="27" spans="2:15">
      <c r="B27" s="50" t="s">
        <v>393</v>
      </c>
      <c r="C27" s="48"/>
      <c r="D27" s="48">
        <v>3</v>
      </c>
      <c r="E27" s="48">
        <v>2</v>
      </c>
      <c r="F27" s="48">
        <v>3</v>
      </c>
      <c r="G27" s="48">
        <v>8</v>
      </c>
    </row>
    <row r="28" spans="2:15">
      <c r="B28" s="50" t="s">
        <v>394</v>
      </c>
      <c r="C28" s="48"/>
      <c r="D28" s="48">
        <v>6</v>
      </c>
      <c r="F28" s="48">
        <v>8</v>
      </c>
      <c r="G28" s="48">
        <v>14</v>
      </c>
    </row>
    <row r="29" spans="2:15">
      <c r="B29" s="50" t="s">
        <v>395</v>
      </c>
      <c r="C29" s="48">
        <v>4</v>
      </c>
      <c r="D29" s="48">
        <v>7</v>
      </c>
      <c r="E29" s="48">
        <v>15</v>
      </c>
      <c r="F29" s="48">
        <v>8</v>
      </c>
      <c r="G29" s="48">
        <v>34</v>
      </c>
    </row>
    <row r="30" spans="2:15">
      <c r="B30" s="130" t="s">
        <v>1</v>
      </c>
      <c r="C30" s="124">
        <v>4</v>
      </c>
      <c r="D30" s="124">
        <v>28</v>
      </c>
      <c r="E30" s="124">
        <v>30</v>
      </c>
      <c r="F30" s="124">
        <v>31</v>
      </c>
      <c r="G30" s="124">
        <v>93</v>
      </c>
    </row>
    <row r="31" spans="2:15">
      <c r="C31" s="48"/>
    </row>
    <row r="32" spans="2:15">
      <c r="C32" s="48"/>
    </row>
    <row r="33" spans="2:20">
      <c r="C33" s="48"/>
    </row>
    <row r="34" spans="2:20">
      <c r="C34" s="48"/>
    </row>
    <row r="35" spans="2:20">
      <c r="C35" s="48"/>
    </row>
    <row r="36" spans="2:20">
      <c r="C36" s="48"/>
    </row>
    <row r="37" spans="2:20">
      <c r="C37" s="48"/>
    </row>
    <row r="38" spans="2:20">
      <c r="C38" s="48"/>
    </row>
    <row r="39" spans="2:20">
      <c r="C39" s="48"/>
    </row>
    <row r="40" spans="2:20">
      <c r="C40" s="48"/>
    </row>
    <row r="41" spans="2:20" s="24" customFormat="1" ht="24.6" customHeight="1">
      <c r="B41" s="123" t="str">
        <f>UPPER("Κατάσταση Υλοποίησης Ενέργειων Αντιμετώπισης του Κινδύνου")</f>
        <v>ΚΑΤΑΣΤΑΣΗ ΥΛΟΠΟΙΗΣΗΣ ΕΝΕΡΓΕΙΩΝ ΑΝΤΙΜΕΤΩΠΙΣΗΣ ΤΟΥ ΚΙΝΔΥΝΟΥ</v>
      </c>
      <c r="C41" s="124"/>
      <c r="D41" s="124"/>
      <c r="E41" s="124"/>
      <c r="F41" s="124"/>
      <c r="G41" s="124"/>
      <c r="H41" s="124"/>
      <c r="I41" s="124"/>
      <c r="J41" s="124"/>
      <c r="K41" s="124"/>
      <c r="L41" s="124"/>
      <c r="M41" s="124"/>
      <c r="N41" s="124"/>
      <c r="O41" s="124"/>
      <c r="P41" s="122"/>
      <c r="Q41" s="122"/>
      <c r="R41" s="122"/>
      <c r="S41" s="122"/>
      <c r="T41" s="122"/>
    </row>
    <row r="43" spans="2:20" ht="15">
      <c r="B43" s="124" t="s">
        <v>306</v>
      </c>
      <c r="C43" s="124" t="s">
        <v>2</v>
      </c>
      <c r="D43" s="124"/>
      <c r="E43" s="124"/>
      <c r="F43" s="124"/>
      <c r="G43" s="124"/>
      <c r="H43"/>
    </row>
    <row r="44" spans="2:20" ht="15">
      <c r="B44" s="124" t="s">
        <v>0</v>
      </c>
      <c r="C44" s="124" t="s">
        <v>60</v>
      </c>
      <c r="D44" s="124" t="s">
        <v>62</v>
      </c>
      <c r="E44" s="124" t="s">
        <v>61</v>
      </c>
      <c r="F44" s="124" t="s">
        <v>63</v>
      </c>
      <c r="G44" s="124" t="s">
        <v>1</v>
      </c>
      <c r="H44"/>
    </row>
    <row r="45" spans="2:20" ht="15">
      <c r="B45" s="151" t="s">
        <v>304</v>
      </c>
      <c r="C45" s="48">
        <v>4</v>
      </c>
      <c r="E45" s="48">
        <v>30</v>
      </c>
      <c r="G45" s="48">
        <v>34</v>
      </c>
      <c r="H45"/>
    </row>
    <row r="46" spans="2:20" ht="15">
      <c r="B46" s="151" t="s">
        <v>305</v>
      </c>
      <c r="C46" s="48"/>
      <c r="D46" s="48">
        <v>28</v>
      </c>
      <c r="F46" s="48">
        <v>31</v>
      </c>
      <c r="G46" s="48">
        <v>59</v>
      </c>
      <c r="H46"/>
    </row>
    <row r="47" spans="2:20" ht="15">
      <c r="B47" s="130" t="s">
        <v>1</v>
      </c>
      <c r="C47" s="124">
        <v>4</v>
      </c>
      <c r="D47" s="124">
        <v>28</v>
      </c>
      <c r="E47" s="124">
        <v>30</v>
      </c>
      <c r="F47" s="124">
        <v>31</v>
      </c>
      <c r="G47" s="124">
        <v>93</v>
      </c>
      <c r="H47"/>
    </row>
    <row r="48" spans="2:20" ht="15">
      <c r="B48"/>
      <c r="C48"/>
      <c r="D48"/>
      <c r="E48"/>
    </row>
    <row r="49" spans="2:5" ht="15">
      <c r="B49"/>
      <c r="C49"/>
      <c r="D49"/>
      <c r="E49"/>
    </row>
    <row r="50" spans="2:5">
      <c r="C50" s="48"/>
    </row>
    <row r="51" spans="2:5">
      <c r="C51" s="48"/>
    </row>
    <row r="52" spans="2:5">
      <c r="C52" s="48"/>
    </row>
    <row r="53" spans="2:5">
      <c r="C53" s="48"/>
    </row>
    <row r="54" spans="2:5">
      <c r="C54" s="48"/>
    </row>
    <row r="55" spans="2:5">
      <c r="C55" s="48"/>
    </row>
    <row r="56" spans="2:5">
      <c r="C56" s="48"/>
    </row>
    <row r="57" spans="2:5">
      <c r="C57" s="48"/>
    </row>
    <row r="58" spans="2:5">
      <c r="C58" s="48"/>
    </row>
    <row r="59" spans="2:5">
      <c r="C59" s="48"/>
    </row>
    <row r="60" spans="2:5">
      <c r="C60" s="48"/>
    </row>
  </sheetData>
  <mergeCells count="2">
    <mergeCell ref="E6:J12"/>
    <mergeCell ref="B3:G3"/>
  </mergeCells>
  <pageMargins left="0.7" right="0.7" top="0.75" bottom="0.75" header="0.3" footer="0.3"/>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sheetPr>
  <dimension ref="A1:N38"/>
  <sheetViews>
    <sheetView showGridLines="0" zoomScaleNormal="100" workbookViewId="0">
      <pane xSplit="7" topLeftCell="H1" activePane="topRight" state="frozen"/>
      <selection pane="topRight" activeCell="E18" sqref="E18:G22"/>
    </sheetView>
  </sheetViews>
  <sheetFormatPr defaultColWidth="8.7109375" defaultRowHeight="25.15" customHeight="1"/>
  <cols>
    <col min="1" max="1" width="0.85546875" style="48" customWidth="1"/>
    <col min="2" max="2" width="22.28515625" style="56" customWidth="1"/>
    <col min="3" max="6" width="31" style="56" customWidth="1"/>
    <col min="7" max="7" width="23.85546875" style="48" bestFit="1" customWidth="1"/>
    <col min="8" max="9" width="8.7109375" style="48"/>
    <col min="10" max="10" width="25.42578125" style="57" bestFit="1" customWidth="1"/>
    <col min="11" max="11" width="8.7109375" style="57"/>
    <col min="12" max="12" width="16.28515625" style="48" bestFit="1" customWidth="1"/>
    <col min="13" max="16384" width="8.7109375" style="48"/>
  </cols>
  <sheetData>
    <row r="1" spans="1:7" ht="7.15" customHeight="1">
      <c r="B1" s="82"/>
      <c r="C1" s="82"/>
      <c r="D1" s="82"/>
      <c r="E1" s="82"/>
      <c r="F1" s="82"/>
      <c r="G1" s="83"/>
    </row>
    <row r="2" spans="1:7" ht="25.15" customHeight="1">
      <c r="B2" s="62" t="s">
        <v>300</v>
      </c>
    </row>
    <row r="3" spans="1:7" ht="25.15" customHeight="1">
      <c r="B3" s="58" t="s">
        <v>301</v>
      </c>
    </row>
    <row r="4" spans="1:7" ht="25.15" customHeight="1">
      <c r="B4" s="84">
        <v>1</v>
      </c>
      <c r="C4" s="179" t="s">
        <v>16</v>
      </c>
      <c r="D4" s="180"/>
      <c r="E4" s="180"/>
      <c r="F4" s="180"/>
      <c r="G4" s="180"/>
    </row>
    <row r="5" spans="1:7" ht="22.5">
      <c r="A5" s="59"/>
      <c r="B5" s="59"/>
      <c r="C5" s="59"/>
      <c r="D5" s="59"/>
      <c r="E5" s="59"/>
      <c r="F5" s="59"/>
    </row>
    <row r="6" spans="1:7" ht="25.15" customHeight="1" thickBot="1">
      <c r="B6" s="85" t="s">
        <v>21</v>
      </c>
      <c r="C6" s="86" t="s">
        <v>22</v>
      </c>
      <c r="D6" s="183" t="s">
        <v>23</v>
      </c>
      <c r="E6" s="184"/>
      <c r="F6" s="184"/>
      <c r="G6" s="184"/>
    </row>
    <row r="7" spans="1:7" ht="63" customHeight="1">
      <c r="B7" s="60">
        <v>5</v>
      </c>
      <c r="C7" s="63" t="s">
        <v>24</v>
      </c>
      <c r="D7" s="182" t="s">
        <v>19</v>
      </c>
      <c r="E7" s="182"/>
      <c r="F7" s="182"/>
      <c r="G7" s="182"/>
    </row>
    <row r="8" spans="1:7" ht="63" customHeight="1">
      <c r="B8" s="60">
        <v>4</v>
      </c>
      <c r="C8" s="64" t="s">
        <v>25</v>
      </c>
      <c r="D8" s="182" t="s">
        <v>20</v>
      </c>
      <c r="E8" s="182"/>
      <c r="F8" s="182"/>
      <c r="G8" s="182"/>
    </row>
    <row r="9" spans="1:7" ht="63" customHeight="1">
      <c r="B9" s="60">
        <v>3</v>
      </c>
      <c r="C9" s="65" t="s">
        <v>26</v>
      </c>
      <c r="D9" s="182" t="s">
        <v>27</v>
      </c>
      <c r="E9" s="182"/>
      <c r="F9" s="182"/>
      <c r="G9" s="182"/>
    </row>
    <row r="10" spans="1:7" ht="63" customHeight="1">
      <c r="B10" s="60">
        <v>2</v>
      </c>
      <c r="C10" s="66" t="s">
        <v>28</v>
      </c>
      <c r="D10" s="182" t="s">
        <v>29</v>
      </c>
      <c r="E10" s="182"/>
      <c r="F10" s="182"/>
      <c r="G10" s="182"/>
    </row>
    <row r="11" spans="1:7" ht="63" customHeight="1">
      <c r="B11" s="60">
        <v>1</v>
      </c>
      <c r="C11" s="67" t="s">
        <v>30</v>
      </c>
      <c r="D11" s="182" t="s">
        <v>31</v>
      </c>
      <c r="E11" s="182"/>
      <c r="F11" s="182"/>
      <c r="G11" s="182"/>
    </row>
    <row r="12" spans="1:7" s="62" customFormat="1" ht="19.5"/>
    <row r="13" spans="1:7" s="58" customFormat="1" ht="24" customHeight="1">
      <c r="B13" s="62" t="s">
        <v>33</v>
      </c>
    </row>
    <row r="14" spans="1:7" s="58" customFormat="1" ht="24" customHeight="1">
      <c r="B14" s="58" t="s">
        <v>302</v>
      </c>
    </row>
    <row r="15" spans="1:7" ht="25.15" customHeight="1">
      <c r="B15" s="84">
        <v>2</v>
      </c>
      <c r="C15" s="179" t="s">
        <v>17</v>
      </c>
      <c r="D15" s="180"/>
      <c r="E15" s="180"/>
      <c r="F15" s="180"/>
      <c r="G15" s="180"/>
    </row>
    <row r="16" spans="1:7" ht="22.5">
      <c r="A16" s="59"/>
      <c r="B16" s="59"/>
      <c r="C16" s="59"/>
      <c r="D16" s="59"/>
      <c r="E16" s="59"/>
      <c r="F16" s="59"/>
    </row>
    <row r="17" spans="1:14" ht="25.15" customHeight="1" thickBot="1">
      <c r="B17" s="85" t="s">
        <v>21</v>
      </c>
      <c r="C17" s="86" t="s">
        <v>32</v>
      </c>
      <c r="D17" s="86" t="s">
        <v>33</v>
      </c>
      <c r="E17" s="183" t="s">
        <v>34</v>
      </c>
      <c r="F17" s="184"/>
      <c r="G17" s="184"/>
    </row>
    <row r="18" spans="1:14" ht="25.15" customHeight="1">
      <c r="B18" s="60">
        <v>1</v>
      </c>
      <c r="C18" s="60" t="s">
        <v>35</v>
      </c>
      <c r="D18" s="68" t="s">
        <v>36</v>
      </c>
      <c r="E18" s="181" t="s">
        <v>64</v>
      </c>
      <c r="F18" s="181"/>
      <c r="G18" s="181"/>
    </row>
    <row r="19" spans="1:14" ht="25.15" customHeight="1">
      <c r="B19" s="60">
        <v>2</v>
      </c>
      <c r="C19" s="60" t="s">
        <v>37</v>
      </c>
      <c r="D19" s="66" t="s">
        <v>38</v>
      </c>
      <c r="E19" s="181" t="s">
        <v>65</v>
      </c>
      <c r="F19" s="181"/>
      <c r="G19" s="181"/>
    </row>
    <row r="20" spans="1:14" ht="25.15" customHeight="1">
      <c r="B20" s="60">
        <v>3</v>
      </c>
      <c r="C20" s="60" t="s">
        <v>39</v>
      </c>
      <c r="D20" s="65" t="s">
        <v>40</v>
      </c>
      <c r="E20" s="181" t="s">
        <v>66</v>
      </c>
      <c r="F20" s="181"/>
      <c r="G20" s="181"/>
    </row>
    <row r="21" spans="1:14" ht="30" customHeight="1">
      <c r="B21" s="60">
        <v>4</v>
      </c>
      <c r="C21" s="60" t="s">
        <v>41</v>
      </c>
      <c r="D21" s="64" t="s">
        <v>42</v>
      </c>
      <c r="E21" s="181" t="s">
        <v>67</v>
      </c>
      <c r="F21" s="181"/>
      <c r="G21" s="181"/>
    </row>
    <row r="22" spans="1:14" ht="25.15" customHeight="1">
      <c r="B22" s="60">
        <v>5</v>
      </c>
      <c r="C22" s="60" t="s">
        <v>43</v>
      </c>
      <c r="D22" s="69" t="s">
        <v>44</v>
      </c>
      <c r="E22" s="181" t="s">
        <v>68</v>
      </c>
      <c r="F22" s="181"/>
      <c r="G22" s="181"/>
    </row>
    <row r="23" spans="1:14" ht="14.25"/>
    <row r="24" spans="1:14" ht="25.15" customHeight="1">
      <c r="B24" s="84">
        <v>3</v>
      </c>
      <c r="C24" s="179" t="s">
        <v>18</v>
      </c>
      <c r="D24" s="180"/>
      <c r="E24" s="180"/>
      <c r="F24" s="180"/>
      <c r="G24" s="180"/>
    </row>
    <row r="25" spans="1:14" ht="14.45" customHeight="1">
      <c r="A25" s="59"/>
      <c r="B25" s="59"/>
      <c r="C25" s="59"/>
      <c r="D25" s="59"/>
      <c r="E25" s="59"/>
      <c r="F25" s="59"/>
      <c r="J25" s="57" t="s">
        <v>33</v>
      </c>
      <c r="K25" s="57" t="s">
        <v>59</v>
      </c>
      <c r="L25" s="57"/>
      <c r="M25" s="57"/>
      <c r="N25" s="57"/>
    </row>
    <row r="26" spans="1:14" ht="25.15" customHeight="1" thickBot="1">
      <c r="B26" s="87"/>
      <c r="C26" s="88" t="s">
        <v>45</v>
      </c>
      <c r="D26" s="86" t="s">
        <v>46</v>
      </c>
      <c r="E26" s="86" t="s">
        <v>47</v>
      </c>
      <c r="F26" s="86" t="s">
        <v>48</v>
      </c>
      <c r="G26" s="86" t="s">
        <v>49</v>
      </c>
      <c r="J26" s="57" t="s">
        <v>44</v>
      </c>
      <c r="K26" s="57" t="s">
        <v>24</v>
      </c>
      <c r="L26" s="57"/>
      <c r="M26" s="57"/>
      <c r="N26" s="57"/>
    </row>
    <row r="27" spans="1:14" ht="25.15" customHeight="1">
      <c r="B27" s="70" t="s">
        <v>50</v>
      </c>
      <c r="C27" s="71" t="s">
        <v>51</v>
      </c>
      <c r="D27" s="71" t="s">
        <v>51</v>
      </c>
      <c r="E27" s="72" t="s">
        <v>52</v>
      </c>
      <c r="F27" s="73" t="s">
        <v>53</v>
      </c>
      <c r="G27" s="74" t="s">
        <v>54</v>
      </c>
      <c r="J27" s="57" t="s">
        <v>42</v>
      </c>
      <c r="K27" s="57" t="s">
        <v>25</v>
      </c>
      <c r="L27" s="57"/>
      <c r="M27" s="57"/>
      <c r="N27" s="57"/>
    </row>
    <row r="28" spans="1:14" ht="25.15" customHeight="1">
      <c r="B28" s="75" t="s">
        <v>55</v>
      </c>
      <c r="C28" s="76" t="s">
        <v>51</v>
      </c>
      <c r="D28" s="76" t="s">
        <v>51</v>
      </c>
      <c r="E28" s="77" t="s">
        <v>52</v>
      </c>
      <c r="F28" s="65" t="s">
        <v>53</v>
      </c>
      <c r="G28" s="78" t="s">
        <v>54</v>
      </c>
      <c r="J28" s="57" t="s">
        <v>40</v>
      </c>
      <c r="K28" s="57" t="s">
        <v>26</v>
      </c>
      <c r="L28" s="57"/>
      <c r="M28" s="57"/>
      <c r="N28" s="57"/>
    </row>
    <row r="29" spans="1:14" ht="25.15" customHeight="1">
      <c r="B29" s="79" t="s">
        <v>56</v>
      </c>
      <c r="C29" s="77" t="s">
        <v>52</v>
      </c>
      <c r="D29" s="77" t="s">
        <v>52</v>
      </c>
      <c r="E29" s="65" t="s">
        <v>53</v>
      </c>
      <c r="F29" s="65" t="s">
        <v>53</v>
      </c>
      <c r="G29" s="78" t="s">
        <v>54</v>
      </c>
      <c r="J29" s="57" t="s">
        <v>38</v>
      </c>
      <c r="K29" s="57" t="s">
        <v>28</v>
      </c>
      <c r="L29" s="57"/>
      <c r="M29" s="57"/>
      <c r="N29" s="57"/>
    </row>
    <row r="30" spans="1:14" ht="25.15" customHeight="1">
      <c r="B30" s="80" t="s">
        <v>57</v>
      </c>
      <c r="C30" s="65" t="s">
        <v>53</v>
      </c>
      <c r="D30" s="65" t="s">
        <v>53</v>
      </c>
      <c r="E30" s="65" t="s">
        <v>53</v>
      </c>
      <c r="F30" s="78" t="s">
        <v>54</v>
      </c>
      <c r="G30" s="78" t="s">
        <v>54</v>
      </c>
      <c r="J30" s="57" t="s">
        <v>36</v>
      </c>
      <c r="K30" s="57" t="s">
        <v>30</v>
      </c>
      <c r="L30" s="57"/>
      <c r="M30" s="57"/>
      <c r="N30" s="57"/>
    </row>
    <row r="31" spans="1:14" ht="25.15" customHeight="1">
      <c r="B31" s="81" t="s">
        <v>58</v>
      </c>
      <c r="C31" s="78" t="s">
        <v>54</v>
      </c>
      <c r="D31" s="78" t="s">
        <v>54</v>
      </c>
      <c r="E31" s="78" t="s">
        <v>54</v>
      </c>
      <c r="F31" s="78" t="s">
        <v>54</v>
      </c>
      <c r="G31" s="78" t="s">
        <v>54</v>
      </c>
      <c r="L31" s="57"/>
      <c r="M31" s="57"/>
      <c r="N31" s="57"/>
    </row>
    <row r="32" spans="1:14" ht="14.25">
      <c r="B32" s="48"/>
      <c r="G32" s="56"/>
      <c r="J32" s="57" t="s">
        <v>33</v>
      </c>
      <c r="L32" s="57" t="s">
        <v>59</v>
      </c>
      <c r="M32" s="57"/>
      <c r="N32" s="57"/>
    </row>
    <row r="33" spans="2:14" ht="14.25">
      <c r="B33" s="48"/>
      <c r="G33" s="56"/>
      <c r="J33" s="57" t="s">
        <v>44</v>
      </c>
      <c r="K33" s="56">
        <v>5</v>
      </c>
      <c r="L33" s="57" t="s">
        <v>24</v>
      </c>
      <c r="M33" s="61">
        <v>5</v>
      </c>
      <c r="N33" s="57"/>
    </row>
    <row r="34" spans="2:14" ht="25.15" customHeight="1">
      <c r="B34" s="48"/>
      <c r="C34" s="76">
        <v>25</v>
      </c>
      <c r="D34" s="76">
        <v>20</v>
      </c>
      <c r="E34" s="77">
        <v>15</v>
      </c>
      <c r="F34" s="65">
        <v>10</v>
      </c>
      <c r="G34" s="78">
        <v>5</v>
      </c>
      <c r="J34" s="57" t="s">
        <v>42</v>
      </c>
      <c r="K34" s="56">
        <v>4</v>
      </c>
      <c r="L34" s="57" t="s">
        <v>25</v>
      </c>
      <c r="M34" s="61">
        <v>4</v>
      </c>
      <c r="N34" s="57"/>
    </row>
    <row r="35" spans="2:14" ht="25.15" customHeight="1">
      <c r="B35" s="48"/>
      <c r="C35" s="76">
        <v>20</v>
      </c>
      <c r="D35" s="76">
        <v>16</v>
      </c>
      <c r="E35" s="77">
        <v>12</v>
      </c>
      <c r="F35" s="65">
        <v>8</v>
      </c>
      <c r="G35" s="78">
        <v>4</v>
      </c>
      <c r="J35" s="57" t="s">
        <v>40</v>
      </c>
      <c r="K35" s="56">
        <v>3</v>
      </c>
      <c r="L35" s="57" t="s">
        <v>26</v>
      </c>
      <c r="M35" s="61">
        <v>3</v>
      </c>
      <c r="N35" s="57"/>
    </row>
    <row r="36" spans="2:14" ht="25.15" customHeight="1">
      <c r="B36" s="48"/>
      <c r="C36" s="77">
        <v>15</v>
      </c>
      <c r="D36" s="77">
        <v>12</v>
      </c>
      <c r="E36" s="65">
        <v>9</v>
      </c>
      <c r="F36" s="65">
        <v>6</v>
      </c>
      <c r="G36" s="78">
        <v>3</v>
      </c>
      <c r="J36" s="57" t="s">
        <v>38</v>
      </c>
      <c r="K36" s="56">
        <v>2</v>
      </c>
      <c r="L36" s="57" t="s">
        <v>28</v>
      </c>
      <c r="M36" s="61">
        <v>2</v>
      </c>
      <c r="N36" s="57"/>
    </row>
    <row r="37" spans="2:14" ht="25.15" customHeight="1">
      <c r="B37" s="48"/>
      <c r="C37" s="65">
        <v>10</v>
      </c>
      <c r="D37" s="65">
        <v>8</v>
      </c>
      <c r="E37" s="65">
        <v>6</v>
      </c>
      <c r="F37" s="78">
        <v>4</v>
      </c>
      <c r="G37" s="78">
        <v>2</v>
      </c>
      <c r="J37" s="57" t="s">
        <v>36</v>
      </c>
      <c r="K37" s="56">
        <v>1</v>
      </c>
      <c r="L37" s="57" t="s">
        <v>30</v>
      </c>
      <c r="M37" s="61">
        <v>1</v>
      </c>
      <c r="N37" s="57"/>
    </row>
    <row r="38" spans="2:14" ht="25.15" customHeight="1">
      <c r="B38" s="48"/>
      <c r="C38" s="78">
        <v>5</v>
      </c>
      <c r="D38" s="78">
        <v>4</v>
      </c>
      <c r="E38" s="78">
        <v>3</v>
      </c>
      <c r="F38" s="78">
        <v>2</v>
      </c>
      <c r="G38" s="78">
        <v>1</v>
      </c>
    </row>
  </sheetData>
  <mergeCells count="15">
    <mergeCell ref="C15:G15"/>
    <mergeCell ref="C24:G24"/>
    <mergeCell ref="C4:G4"/>
    <mergeCell ref="E20:G20"/>
    <mergeCell ref="E21:G21"/>
    <mergeCell ref="E22:G22"/>
    <mergeCell ref="D11:G11"/>
    <mergeCell ref="E17:G17"/>
    <mergeCell ref="E18:G18"/>
    <mergeCell ref="E19:G19"/>
    <mergeCell ref="D7:G7"/>
    <mergeCell ref="D8:G8"/>
    <mergeCell ref="D9:G9"/>
    <mergeCell ref="D10:G10"/>
    <mergeCell ref="D6:G6"/>
  </mergeCells>
  <pageMargins left="0.7" right="0.7" top="0.75" bottom="0.75" header="0.3" footer="0.3"/>
  <pageSetup paperSize="9" orientation="portrait" horizontalDpi="300" verticalDpi="0" copies="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AM83"/>
  <sheetViews>
    <sheetView showGridLines="0" topLeftCell="C36" zoomScaleNormal="100" workbookViewId="0">
      <selection activeCell="G36" sqref="G36"/>
    </sheetView>
  </sheetViews>
  <sheetFormatPr defaultColWidth="8.7109375" defaultRowHeight="14.25"/>
  <cols>
    <col min="1" max="1" width="1" style="97" customWidth="1"/>
    <col min="2" max="2" width="6.7109375" style="98" bestFit="1" customWidth="1"/>
    <col min="3" max="3" width="60.140625" style="99" customWidth="1"/>
    <col min="4" max="4" width="48" style="99" customWidth="1"/>
    <col min="5" max="5" width="2.7109375" style="97" customWidth="1"/>
    <col min="6" max="6" width="4.7109375" style="98" customWidth="1"/>
    <col min="7" max="7" width="48.28515625" style="99" customWidth="1"/>
    <col min="8" max="8" width="40.28515625" style="99" customWidth="1"/>
    <col min="9" max="16384" width="8.7109375" style="97"/>
  </cols>
  <sheetData>
    <row r="1" spans="1:39" ht="6" customHeight="1"/>
    <row r="2" spans="1:39" s="58" customFormat="1" ht="25.15" customHeight="1" thickBot="1">
      <c r="B2" s="91" t="s">
        <v>166</v>
      </c>
      <c r="C2" s="92" t="s">
        <v>181</v>
      </c>
      <c r="D2" s="93" t="s">
        <v>181</v>
      </c>
      <c r="E2" s="89"/>
      <c r="F2" s="94" t="s">
        <v>166</v>
      </c>
      <c r="G2" s="95" t="s">
        <v>180</v>
      </c>
      <c r="H2" s="96" t="s">
        <v>180</v>
      </c>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90"/>
    </row>
    <row r="3" spans="1:39" s="100" customFormat="1" ht="25.15" customHeight="1" thickTop="1">
      <c r="A3" s="101"/>
      <c r="B3" s="102">
        <v>1</v>
      </c>
      <c r="C3" s="103" t="s">
        <v>210</v>
      </c>
      <c r="D3" s="104" t="str">
        <f>CONCATENATE(B3, " ",C3)</f>
        <v>1 Έλλειψη, ανεπαρκής ή μη ενημερωμένη πολιτική ή διαδικασίες ασφάλειας πληροφοριών</v>
      </c>
      <c r="F3" s="105">
        <v>1</v>
      </c>
      <c r="G3" s="106" t="s">
        <v>169</v>
      </c>
      <c r="H3" s="107" t="str">
        <f>CONCATENATE(F3," ",G3)</f>
        <v>1 Παραβίαση συνεδρίας (session hijacking)</v>
      </c>
      <c r="AM3" s="108"/>
    </row>
    <row r="4" spans="1:39" s="100" customFormat="1" ht="25.15" customHeight="1">
      <c r="B4" s="102">
        <v>2</v>
      </c>
      <c r="C4" s="103" t="s">
        <v>216</v>
      </c>
      <c r="D4" s="104" t="str">
        <f t="shared" ref="D4" si="0">CONCATENATE(B4, " ",C4)</f>
        <v>2 Ανεπαρκής κατανομή και ευαισθητοποίηση των εργαζομένων σχετικά με τους ρόλους και τις ευθύνες τους στην ασφάλεια των πληροφοριών.</v>
      </c>
      <c r="F4" s="109">
        <v>2</v>
      </c>
      <c r="G4" s="110" t="s">
        <v>170</v>
      </c>
      <c r="H4" s="107" t="str">
        <f t="shared" ref="H4:H48" si="1">CONCATENATE(F4," ",G4)</f>
        <v>2 Μη εξουσιοδοτημένη πρόσβαση σε γνήσια διαπιστευτήρια ελέγχου ταυτότητας</v>
      </c>
      <c r="AM4" s="108"/>
    </row>
    <row r="5" spans="1:39" s="100" customFormat="1" ht="25.15" customHeight="1">
      <c r="B5" s="102">
        <v>3</v>
      </c>
      <c r="C5" s="103" t="s">
        <v>217</v>
      </c>
      <c r="D5" s="104" t="str">
        <f t="shared" ref="D5:D52" si="2">CONCATENATE(B5, " ",C5)</f>
        <v>3 Έλλειψη σαφών γραμμών αναφοράς για συμβάντα που αφορούν την ασφάλεια των πληροφοριών.</v>
      </c>
      <c r="F5" s="105">
        <v>3</v>
      </c>
      <c r="G5" s="106" t="s">
        <v>171</v>
      </c>
      <c r="H5" s="107" t="str">
        <f t="shared" si="1"/>
        <v>3 Εκμετάλλευση ευπαθών μηχανισμών εξουσιοδότησης</v>
      </c>
      <c r="AM5" s="108"/>
    </row>
    <row r="6" spans="1:39" s="100" customFormat="1" ht="25.15" customHeight="1">
      <c r="B6" s="102">
        <v>4</v>
      </c>
      <c r="C6" s="103" t="s">
        <v>218</v>
      </c>
      <c r="D6" s="104" t="str">
        <f t="shared" si="2"/>
        <v>4 Ανεπαρκής ενημέρωση και ανάλυση νέων τάσεων και απειλών για την ασφάλεια των πληροφοριών.</v>
      </c>
      <c r="F6" s="109">
        <v>4</v>
      </c>
      <c r="G6" s="110" t="s">
        <v>172</v>
      </c>
      <c r="H6" s="107" t="str">
        <f t="shared" si="1"/>
        <v>4 Μη εξουσιοδοτημένη παρακολούθηση ή/ και τροποποίηση των επικοινωνιών</v>
      </c>
      <c r="AM6" s="108"/>
    </row>
    <row r="7" spans="1:39" s="100" customFormat="1" ht="25.15" customHeight="1">
      <c r="B7" s="102">
        <v>5</v>
      </c>
      <c r="C7" s="103" t="s">
        <v>219</v>
      </c>
      <c r="D7" s="104" t="str">
        <f t="shared" si="2"/>
        <v>5 Αποτυχία προσδιορισμού και αξιολόγηση των απαιτήσεων ασφάλειας πληροφοριακών συστημάτων.</v>
      </c>
      <c r="F7" s="105">
        <v>5</v>
      </c>
      <c r="G7" s="106" t="s">
        <v>173</v>
      </c>
      <c r="H7" s="107" t="str">
        <f t="shared" si="1"/>
        <v>5 Διεξαγωγή επιθέσεων κυβερνοασφάλειας ( π.χ. Επίθεση άρνησης υπηρεσίας (DoS attack), Ransomware κτλ.)</v>
      </c>
      <c r="AM7" s="108"/>
    </row>
    <row r="8" spans="1:39" s="100" customFormat="1" ht="25.15" customHeight="1">
      <c r="B8" s="102">
        <v>6</v>
      </c>
      <c r="C8" s="103" t="s">
        <v>220</v>
      </c>
      <c r="D8" s="104" t="str">
        <f t="shared" si="2"/>
        <v>6 Ανακριβής ή έλλειψη δικλείδων ασφάλειας διαχείρισης, απογραφής και κατανομής υπευθυνότητας των περιουσιακών αγαθών.</v>
      </c>
      <c r="F8" s="109">
        <v>6</v>
      </c>
      <c r="G8" s="110" t="s">
        <v>174</v>
      </c>
      <c r="H8" s="107" t="str">
        <f t="shared" si="1"/>
        <v>6 Εκμετάλλευση μη ασφαλούς καταστροφής/ διαγραφής των αγαθών του οργανισμού</v>
      </c>
      <c r="AM8" s="108"/>
    </row>
    <row r="9" spans="1:39" s="100" customFormat="1" ht="25.15" customHeight="1">
      <c r="B9" s="102">
        <v>7</v>
      </c>
      <c r="C9" s="103" t="s">
        <v>221</v>
      </c>
      <c r="D9" s="104" t="str">
        <f t="shared" si="2"/>
        <v>7 Ανεπαρκή μέτρα προστασίας και διαχείρισης κρίσιμων πληροφοριακών αγαθών.</v>
      </c>
      <c r="F9" s="105">
        <v>7</v>
      </c>
      <c r="G9" s="106" t="s">
        <v>175</v>
      </c>
      <c r="H9" s="107" t="str">
        <f t="shared" si="1"/>
        <v>7 Εισαγωγή κακόβουλου λογισμικού στα πληροφοριακά συστήματα</v>
      </c>
      <c r="AM9" s="108"/>
    </row>
    <row r="10" spans="1:39" s="100" customFormat="1" ht="25.15" customHeight="1">
      <c r="B10" s="102">
        <v>8</v>
      </c>
      <c r="C10" s="103" t="s">
        <v>222</v>
      </c>
      <c r="D10" s="104" t="str">
        <f t="shared" si="2"/>
        <v>8 Έλλειψη ταξινόμησης και ετικετοποίησης των πληροφοριών, αγαθών με βάση τη διαβάθμιση τους.</v>
      </c>
      <c r="F10" s="109">
        <v>8</v>
      </c>
      <c r="G10" s="110" t="s">
        <v>176</v>
      </c>
      <c r="H10" s="107" t="str">
        <f t="shared" si="1"/>
        <v>8 Εκμετάλλευση εσφαλμένης διαμόρφωσης (misconfiguration) πληροφοριακών συστημάτων</v>
      </c>
      <c r="AM10" s="108"/>
    </row>
    <row r="11" spans="1:39" s="100" customFormat="1" ht="25.15" customHeight="1">
      <c r="B11" s="102">
        <v>9</v>
      </c>
      <c r="C11" s="103" t="s">
        <v>223</v>
      </c>
      <c r="D11" s="104" t="str">
        <f t="shared" si="2"/>
        <v>9 Έλλειψη διαδικασιών μεταφοράς πληροφοριών, συμφωνιών και μη ασφαλούς μετάδοσης ευαίσθητων πληροφοριών.</v>
      </c>
      <c r="F11" s="105">
        <v>9</v>
      </c>
      <c r="G11" s="106" t="s">
        <v>177</v>
      </c>
      <c r="H11" s="107" t="str">
        <f t="shared" si="1"/>
        <v>9 Εκμετάλλευση ζητημάτων σχεδιασμού ή διαμόρφωσης στην υπηρεσία απομακρυσμένης πρόσβασης (π.χ. VPN)</v>
      </c>
      <c r="AM11" s="108"/>
    </row>
    <row r="12" spans="1:39" s="100" customFormat="1" ht="25.15" customHeight="1">
      <c r="B12" s="102">
        <v>10</v>
      </c>
      <c r="C12" s="103" t="s">
        <v>224</v>
      </c>
      <c r="D12" s="104" t="str">
        <f t="shared" si="2"/>
        <v>10 Ανεπαρκείς επιχειρηματικές απαιτήσεις για ελέγχους πρόσβασης.</v>
      </c>
      <c r="F12" s="109">
        <v>10</v>
      </c>
      <c r="G12" s="110" t="s">
        <v>178</v>
      </c>
      <c r="H12" s="107" t="str">
        <f t="shared" si="1"/>
        <v>10 Εκμετάλλευση σχεδίασης της αρχιτεκτονικής δικτύου</v>
      </c>
      <c r="AM12" s="108"/>
    </row>
    <row r="13" spans="1:39" s="100" customFormat="1" ht="25.15" customHeight="1">
      <c r="B13" s="102">
        <v>11</v>
      </c>
      <c r="C13" s="103" t="s">
        <v>225</v>
      </c>
      <c r="D13" s="104" t="str">
        <f t="shared" si="2"/>
        <v>11 Έλλειψη διαχείρισης πρόσβασης χρηστών.</v>
      </c>
      <c r="F13" s="105">
        <v>11</v>
      </c>
      <c r="G13" s="106" t="s">
        <v>179</v>
      </c>
      <c r="H13" s="107" t="str">
        <f t="shared" si="1"/>
        <v xml:space="preserve">11 Μη εξουσιοδοτημένη σάρωση ή/ και διερεύνηση δικτύου </v>
      </c>
      <c r="AM13" s="108"/>
    </row>
    <row r="14" spans="1:39" s="100" customFormat="1" ht="25.15" customHeight="1">
      <c r="B14" s="102">
        <v>12</v>
      </c>
      <c r="C14" s="103" t="s">
        <v>226</v>
      </c>
      <c r="D14" s="104" t="str">
        <f t="shared" si="2"/>
        <v>12 Αδύναμοι μηχανισμοί ελέγχου ταυτότητας, όπως έλλειψη πολιτικής κωδικού πρόσβασης ή αδύναμοι κωδικοί πρόσβασης.</v>
      </c>
      <c r="F14" s="109">
        <v>12</v>
      </c>
      <c r="G14" s="110" t="s">
        <v>202</v>
      </c>
      <c r="H14" s="107" t="str">
        <f t="shared" si="1"/>
        <v>12 Συλλογή διαθέσιμων στο κοινό πληροφοριών σχετικά με έναν οργανισμό</v>
      </c>
      <c r="AM14" s="108"/>
    </row>
    <row r="15" spans="1:39" s="100" customFormat="1" ht="25.15" customHeight="1">
      <c r="B15" s="102">
        <v>13</v>
      </c>
      <c r="C15" s="103" t="s">
        <v>227</v>
      </c>
      <c r="D15" s="104" t="str">
        <f t="shared" si="2"/>
        <v>13 Έλλειψη ασφάλειας πληροφοριών στις σχέσεις με προμηθευτές/συνεργάτες.</v>
      </c>
      <c r="F15" s="105">
        <v>13</v>
      </c>
      <c r="G15" s="106" t="s">
        <v>182</v>
      </c>
      <c r="H15" s="107" t="str">
        <f>CONCATENATE(F15," ",G15)</f>
        <v>13 Ηλεκτρονική εξαπάτηση (Phishing)</v>
      </c>
      <c r="AM15" s="108"/>
    </row>
    <row r="16" spans="1:39" s="100" customFormat="1" ht="25.15" customHeight="1">
      <c r="B16" s="102">
        <v>14</v>
      </c>
      <c r="C16" s="103" t="s">
        <v>228</v>
      </c>
      <c r="D16" s="104" t="str">
        <f t="shared" si="2"/>
        <v>14 Έλλειψη απαιτήσεων ασφαλείας σε συμβάσεις με προμηθευτές/συνεργάτες.</v>
      </c>
      <c r="F16" s="109">
        <v>14</v>
      </c>
      <c r="G16" s="110" t="s">
        <v>183</v>
      </c>
      <c r="H16" s="107" t="str">
        <f t="shared" si="1"/>
        <v>14 Απασχόληση μη αξιόπιστων ατόμων</v>
      </c>
      <c r="AM16" s="108"/>
    </row>
    <row r="17" spans="2:39" s="100" customFormat="1" ht="25.15" customHeight="1">
      <c r="B17" s="102">
        <v>15</v>
      </c>
      <c r="C17" s="103" t="s">
        <v>229</v>
      </c>
      <c r="D17" s="104" t="str">
        <f t="shared" si="2"/>
        <v>15 Αδυναμία διεξαγωγής, αξιολόγησης και διαχείρισης κινδύνων ασφαλείας που σχετίζονται με τις πρακτικές ασφαλείας των προμηθευτών/συνεργατών.</v>
      </c>
      <c r="F17" s="105">
        <v>15</v>
      </c>
      <c r="G17" s="106" t="s">
        <v>184</v>
      </c>
      <c r="H17" s="107" t="str">
        <f t="shared" si="1"/>
        <v>15 Διαπροσωπική χειραγώγηση</v>
      </c>
      <c r="AM17" s="108"/>
    </row>
    <row r="18" spans="2:39" s="100" customFormat="1" ht="25.15" customHeight="1">
      <c r="B18" s="102">
        <v>16</v>
      </c>
      <c r="C18" s="103" t="s">
        <v>265</v>
      </c>
      <c r="D18" s="104" t="str">
        <f t="shared" si="2"/>
        <v>16 Έλλειψη αρχιτεκτονικής και στρατηγικής ασφάλειας σε περιβάλλον νέφους (cloud).</v>
      </c>
      <c r="F18" s="109">
        <v>16</v>
      </c>
      <c r="G18" s="110" t="s">
        <v>185</v>
      </c>
      <c r="H18" s="107" t="str">
        <f t="shared" si="1"/>
        <v>16 Εκμετάλλευση ευπαθειών πληροφοριακών συστημάτων</v>
      </c>
      <c r="AM18" s="108"/>
    </row>
    <row r="19" spans="2:39" s="100" customFormat="1" ht="25.15" customHeight="1">
      <c r="B19" s="102">
        <v>17</v>
      </c>
      <c r="C19" s="103" t="s">
        <v>230</v>
      </c>
      <c r="D19" s="104" t="str">
        <f t="shared" si="2"/>
        <v>17 Έλλειψη σχεδίων και διαδικασιών αντιμετώπισης περιστατικών ασφάλειας.</v>
      </c>
      <c r="F19" s="105">
        <v>17</v>
      </c>
      <c r="G19" s="106" t="s">
        <v>186</v>
      </c>
      <c r="H19" s="107" t="str">
        <f t="shared" si="1"/>
        <v>17 Μη εξουσιοδοτημένη φυσική πρόσβαση στα πληροφοριακά συστήματα και αγαθά του Οργανισμού</v>
      </c>
      <c r="AM19" s="108"/>
    </row>
    <row r="20" spans="2:39" s="100" customFormat="1" ht="25.15" customHeight="1">
      <c r="B20" s="102">
        <v>18</v>
      </c>
      <c r="C20" s="103" t="s">
        <v>231</v>
      </c>
      <c r="D20" s="104" t="str">
        <f t="shared" si="2"/>
        <v>18 Αδυναμία αποτελεσματικής ανταπόκρισης και ανάκαμψης από περιστατικά ασφαλείας.</v>
      </c>
      <c r="F20" s="109">
        <v>18</v>
      </c>
      <c r="G20" s="110" t="s">
        <v>187</v>
      </c>
      <c r="H20" s="107" t="str">
        <f t="shared" si="1"/>
        <v>18 Φυσική ζημιά ή παραβίαση πληροφοριακών συστημάτων</v>
      </c>
      <c r="AM20" s="108"/>
    </row>
    <row r="21" spans="2:39" s="100" customFormat="1" ht="25.15" customHeight="1">
      <c r="B21" s="102">
        <v>19</v>
      </c>
      <c r="C21" s="103" t="s">
        <v>232</v>
      </c>
      <c r="D21" s="104" t="str">
        <f t="shared" si="2"/>
        <v>19 Αποτυχία διεξαγωγής ανάλυσης μετά από περιστατικό ασφάλειας για τον εντοπισμό των βασικών αιτιών.</v>
      </c>
      <c r="F21" s="105">
        <v>19</v>
      </c>
      <c r="G21" s="106" t="s">
        <v>188</v>
      </c>
      <c r="H21" s="107" t="str">
        <f t="shared" si="1"/>
        <v>19 Κλοπή υλικού (hardware) πληροφοριακών συστημάτων</v>
      </c>
      <c r="AM21" s="108"/>
    </row>
    <row r="22" spans="2:39" s="100" customFormat="1" ht="25.15" customHeight="1">
      <c r="B22" s="102">
        <v>20</v>
      </c>
      <c r="C22" s="103" t="s">
        <v>233</v>
      </c>
      <c r="D22" s="104" t="str">
        <f t="shared" si="2"/>
        <v>20 Ανεπαρκής σχεδιασμός επιχειρησιακής συνέχειας και τακτική δοκιμή του σχεδίου.</v>
      </c>
      <c r="F22" s="109">
        <v>20</v>
      </c>
      <c r="G22" s="110" t="s">
        <v>189</v>
      </c>
      <c r="H22" s="107" t="str">
        <f t="shared" si="1"/>
        <v>20 Πραγματοποίηση φυσικών επιθέσεων στις εγκαταστάσεις ή στην υποστηρικτική υποδομή του Οργανισμού</v>
      </c>
      <c r="AM22" s="108"/>
    </row>
    <row r="23" spans="2:39" s="100" customFormat="1" ht="25.15" customHeight="1">
      <c r="B23" s="102">
        <v>21</v>
      </c>
      <c r="C23" s="103" t="s">
        <v>234</v>
      </c>
      <c r="D23" s="104" t="str">
        <f t="shared" si="2"/>
        <v>21 Αδυναμία διασφάλισης της διαθεσιμότητας κρίσιμων συστημάτων και υπηρεσιών κατά τη διάρκεια διακοπών.</v>
      </c>
      <c r="F23" s="105">
        <v>21</v>
      </c>
      <c r="G23" s="106" t="s">
        <v>192</v>
      </c>
      <c r="H23" s="107" t="str">
        <f t="shared" si="1"/>
        <v>21 Σφάλμα χρήστη (ακούσια)</v>
      </c>
      <c r="AM23" s="108"/>
    </row>
    <row r="24" spans="2:39" s="100" customFormat="1" ht="25.15" customHeight="1">
      <c r="B24" s="102">
        <v>22</v>
      </c>
      <c r="C24" s="103" t="s">
        <v>235</v>
      </c>
      <c r="D24" s="104" t="str">
        <f t="shared" si="2"/>
        <v>22 Μη συμμόρφωση με σχετικούς νόμους, κανονισμούς και συμβατικές υποχρεώσεις.</v>
      </c>
      <c r="F24" s="109">
        <v>22</v>
      </c>
      <c r="G24" s="110" t="s">
        <v>191</v>
      </c>
      <c r="H24" s="107" t="str">
        <f t="shared" si="1"/>
        <v>22 Σφάλμα χρήστη (αμέλεια)</v>
      </c>
      <c r="AM24" s="108"/>
    </row>
    <row r="25" spans="2:39" s="100" customFormat="1" ht="25.15" customHeight="1">
      <c r="B25" s="102">
        <v>23</v>
      </c>
      <c r="C25" s="103" t="s">
        <v>236</v>
      </c>
      <c r="D25" s="104" t="str">
        <f t="shared" si="2"/>
        <v>23 Έλλειψη τακτικών αξιολογήσεων συμμόρφωσης και ελέγχων πληροφοριακών συστημάτων.</v>
      </c>
      <c r="F25" s="105">
        <v>23</v>
      </c>
      <c r="G25" s="106" t="s">
        <v>200</v>
      </c>
      <c r="H25" s="107" t="str">
        <f t="shared" si="1"/>
        <v>23 Απώλεια πληροφοριακών συστημάτων</v>
      </c>
      <c r="AM25" s="108"/>
    </row>
    <row r="26" spans="2:39" s="100" customFormat="1" ht="25.15" customHeight="1">
      <c r="B26" s="102">
        <v>24</v>
      </c>
      <c r="C26" s="103" t="s">
        <v>237</v>
      </c>
      <c r="D26" s="104" t="str">
        <f t="shared" si="2"/>
        <v>24 Έλλειψη λειτουργικών διαδικασιών και αρμοδιοτήτων.</v>
      </c>
      <c r="F26" s="109">
        <v>24</v>
      </c>
      <c r="G26" s="110" t="s">
        <v>206</v>
      </c>
      <c r="H26" s="107" t="str">
        <f t="shared" si="1"/>
        <v>24 Απώλεια κρίσιμων, ευαίσθητων ή προσωπικών πληροφοριών</v>
      </c>
      <c r="AM26" s="108"/>
    </row>
    <row r="27" spans="2:39" s="100" customFormat="1" ht="25.15" customHeight="1">
      <c r="B27" s="102">
        <v>25</v>
      </c>
      <c r="C27" s="103" t="s">
        <v>238</v>
      </c>
      <c r="D27" s="104" t="str">
        <f t="shared" si="2"/>
        <v>25 Ανεπαρκείς έλεγχοι για νέους υπαλλήλους και εργολάβους.</v>
      </c>
      <c r="F27" s="105">
        <v>25</v>
      </c>
      <c r="G27" s="106" t="s">
        <v>201</v>
      </c>
      <c r="H27" s="107" t="str">
        <f t="shared" si="1"/>
        <v>25 Σφάλμα συντήρησης</v>
      </c>
      <c r="AM27" s="108"/>
    </row>
    <row r="28" spans="2:39" s="100" customFormat="1" ht="25.15" customHeight="1">
      <c r="B28" s="102">
        <v>26</v>
      </c>
      <c r="C28" s="103" t="s">
        <v>239</v>
      </c>
      <c r="D28" s="104" t="str">
        <f t="shared" si="2"/>
        <v>26 Ανεπαρκείς έλεγχοι κατά τη διάρκεια της απασχόλησης.</v>
      </c>
      <c r="F28" s="109">
        <v>26</v>
      </c>
      <c r="G28" s="110" t="s">
        <v>193</v>
      </c>
      <c r="H28" s="107" t="str">
        <f t="shared" si="1"/>
        <v>26 Λανθασμένη διαμόρφωση/ ρύθμιση πληροφοριακών συστημάτων</v>
      </c>
      <c r="AM28" s="108"/>
    </row>
    <row r="29" spans="2:39" s="100" customFormat="1" ht="25.15" customHeight="1">
      <c r="B29" s="102">
        <v>27</v>
      </c>
      <c r="C29" s="103" t="s">
        <v>240</v>
      </c>
      <c r="D29" s="104" t="str">
        <f t="shared" si="2"/>
        <v>27 Ανεπαρκείς έλεγχοι μετά τη λήξη ή την αλλαγή απασχόλησης.</v>
      </c>
      <c r="F29" s="105">
        <v>27</v>
      </c>
      <c r="G29" s="106" t="s">
        <v>194</v>
      </c>
      <c r="H29" s="107" t="str">
        <f t="shared" si="1"/>
        <v>27 Ανεπιθύμητη επίδραση αλλαγής στα πληροφοριακά συστήματα</v>
      </c>
      <c r="AM29" s="108"/>
    </row>
    <row r="30" spans="2:39" s="100" customFormat="1" ht="25.15" customHeight="1">
      <c r="B30" s="102">
        <v>28</v>
      </c>
      <c r="C30" s="103" t="s">
        <v>241</v>
      </c>
      <c r="D30" s="104" t="str">
        <f t="shared" si="2"/>
        <v>28 Έλλειψη συμβατικών υποχρεώσεων για το χειρισμό εμπιστευτικών πληροφοριών.</v>
      </c>
      <c r="F30" s="109">
        <v>28</v>
      </c>
      <c r="G30" s="110" t="s">
        <v>195</v>
      </c>
      <c r="H30" s="107" t="str">
        <f t="shared" si="1"/>
        <v>28 Μείωση πόρων</v>
      </c>
      <c r="AM30" s="108"/>
    </row>
    <row r="31" spans="2:39" s="100" customFormat="1" ht="25.15" customHeight="1">
      <c r="B31" s="102">
        <v>29</v>
      </c>
      <c r="C31" s="103" t="s">
        <v>242</v>
      </c>
      <c r="D31" s="104" t="str">
        <f t="shared" si="2"/>
        <v>29 Έλλειψη διαδικασιών τηλεργασίας &amp; διαχείρισης απομακρυσμένης πρόσβασης.</v>
      </c>
      <c r="F31" s="105">
        <v>29</v>
      </c>
      <c r="G31" s="106" t="s">
        <v>196</v>
      </c>
      <c r="H31" s="107" t="str">
        <f t="shared" si="1"/>
        <v>29 Δυσλειτουργία λογισμικού (λογισμικό εσωτερικής ανάπτυξης)</v>
      </c>
      <c r="AM31" s="108"/>
    </row>
    <row r="32" spans="2:39" s="100" customFormat="1" ht="25.15" customHeight="1">
      <c r="B32" s="102">
        <v>30</v>
      </c>
      <c r="C32" s="103" t="s">
        <v>243</v>
      </c>
      <c r="D32" s="104" t="str">
        <f t="shared" si="2"/>
        <v>30 Ανεπαρκείς μηχανισμοί ανίχνευσης και αναφοράς περιστατικών ασφάλειας.</v>
      </c>
      <c r="F32" s="109">
        <v>30</v>
      </c>
      <c r="G32" s="110" t="s">
        <v>197</v>
      </c>
      <c r="H32" s="107" t="str">
        <f t="shared" si="1"/>
        <v>30 Δυσλειτουργία λογισμικού (λογισμικό εξωτερικής ανάπτυξης)</v>
      </c>
      <c r="AM32" s="108"/>
    </row>
    <row r="33" spans="2:39" s="100" customFormat="1" ht="25.15" customHeight="1">
      <c r="B33" s="102">
        <v>31</v>
      </c>
      <c r="C33" s="103" t="s">
        <v>244</v>
      </c>
      <c r="D33" s="104" t="str">
        <f t="shared" si="2"/>
        <v>31 Έλλειψη διαχείρισης της φυσικής πρόσβασης και παρακολούθησης ασφαλών εγκαταστάσεων.</v>
      </c>
      <c r="F33" s="105">
        <v>31</v>
      </c>
      <c r="G33" s="106" t="s">
        <v>291</v>
      </c>
      <c r="H33" s="107" t="str">
        <f t="shared" si="1"/>
        <v>31 Τυχαία φυσική ζημιά</v>
      </c>
      <c r="AM33" s="108"/>
    </row>
    <row r="34" spans="2:39" s="100" customFormat="1" ht="25.15" customHeight="1">
      <c r="B34" s="102">
        <v>32</v>
      </c>
      <c r="C34" s="103" t="s">
        <v>245</v>
      </c>
      <c r="D34" s="104" t="str">
        <f t="shared" si="2"/>
        <v>32 Ανεπαρκής προστασία από εξωτερικές και περιβαλλοντικές απειλές, όπως πυρκαγιά, πλημμύρα ή διακοπές ρεύματος.</v>
      </c>
      <c r="F34" s="109">
        <v>32</v>
      </c>
      <c r="G34" s="110" t="s">
        <v>198</v>
      </c>
      <c r="H34" s="107" t="str">
        <f t="shared" si="1"/>
        <v>32 Παθογόνο (π.χ. έξαρση νόσου)</v>
      </c>
      <c r="AM34" s="108"/>
    </row>
    <row r="35" spans="2:39" s="100" customFormat="1" ht="25.15" customHeight="1">
      <c r="B35" s="102">
        <v>33</v>
      </c>
      <c r="C35" s="103" t="s">
        <v>246</v>
      </c>
      <c r="D35" s="104" t="str">
        <f t="shared" si="2"/>
        <v>33 Αδυναμία προστασίας εξοπλισμού που περιέχει ευαίσθητες πληροφορίες από κλοπή, αλλοίωση ή αποκάλυψη.</v>
      </c>
      <c r="F35" s="105">
        <v>33</v>
      </c>
      <c r="G35" s="106" t="s">
        <v>199</v>
      </c>
      <c r="H35" s="107" t="str">
        <f t="shared" si="1"/>
        <v>33 Φυσικές καταστροφές (καταιγίδα, τυφώνας, σεισμός, τσουνάμι)</v>
      </c>
      <c r="AM35" s="108"/>
    </row>
    <row r="36" spans="2:39" s="100" customFormat="1" ht="25.15" customHeight="1">
      <c r="B36" s="102">
        <v>34</v>
      </c>
      <c r="C36" s="103" t="s">
        <v>247</v>
      </c>
      <c r="D36" s="104" t="str">
        <f t="shared" si="2"/>
        <v>34 Έλλειψη διαχωρισμού καθηκόντων με αποτέλεσμα υπερβολικά προνόμια για τα άτομα.</v>
      </c>
      <c r="F36" s="109">
        <v>34</v>
      </c>
      <c r="G36" s="110" t="s">
        <v>360</v>
      </c>
      <c r="H36" s="107" t="str">
        <f t="shared" si="1"/>
        <v>34 Περιβαλλοντικοί κίνδυνοι (Φωτιά, Πλημμύρα) και αποτυχίες υποδομών (Ηλεκτρικό ρεύμα, Επικοινωνίες, Συστήματα περιβαλλοντικού ελέγχου, Υλικό)</v>
      </c>
      <c r="AM36" s="108"/>
    </row>
    <row r="37" spans="2:39" s="100" customFormat="1" ht="25.15" customHeight="1">
      <c r="B37" s="102">
        <v>35</v>
      </c>
      <c r="C37" s="103" t="s">
        <v>248</v>
      </c>
      <c r="D37" s="104" t="str">
        <f t="shared" si="2"/>
        <v>35 Ανεπαρκής παρακολούθηση και κατανομή πόρων.</v>
      </c>
      <c r="F37" s="105">
        <v>35</v>
      </c>
      <c r="G37" s="110" t="s">
        <v>190</v>
      </c>
      <c r="H37" s="107" t="str">
        <f t="shared" si="1"/>
        <v>35 Εσφαλμένη διαχείριση κρίσιμων, ευαίσθητων ή προσωπικών πληροφοριών από εξουσιοδοτημένους χρήστες</v>
      </c>
      <c r="AM37" s="108"/>
    </row>
    <row r="38" spans="2:39" s="100" customFormat="1" ht="25.15" customHeight="1">
      <c r="B38" s="102">
        <v>36</v>
      </c>
      <c r="C38" s="103" t="s">
        <v>249</v>
      </c>
      <c r="D38" s="104" t="str">
        <f t="shared" si="2"/>
        <v>36 Έλλειψη ή ανεπαρκής προστασία από κακόβουλο λογισμικό.</v>
      </c>
      <c r="F38" s="109">
        <v>36</v>
      </c>
      <c r="G38" s="106" t="s">
        <v>207</v>
      </c>
      <c r="H38" s="107" t="str">
        <f t="shared" si="1"/>
        <v>36 Εσφαλμένη διαχείριση κρίσιμων, ευαίσθητων ή προσωπικών πληροφοριών από μη εξουσιοδοτημένους χρήστες</v>
      </c>
      <c r="AM38" s="108"/>
    </row>
    <row r="39" spans="2:39" s="100" customFormat="1" ht="25.15" customHeight="1">
      <c r="B39" s="102">
        <v>37</v>
      </c>
      <c r="C39" s="103" t="s">
        <v>250</v>
      </c>
      <c r="D39" s="104" t="str">
        <f t="shared" si="2"/>
        <v>37 Έλλειψη περιοδικής διαχείρισης τεχνικών ευπαθειών και ενημερώσεων για συστήματα και εφαρμογές.</v>
      </c>
      <c r="F39" s="105">
        <v>37</v>
      </c>
      <c r="G39" s="110" t="s">
        <v>208</v>
      </c>
      <c r="H39" s="107" t="str">
        <f t="shared" si="1"/>
        <v>37 Μη εξουσιοδοτημένη λογική πρόσβαση στα πληροφοριακά συστήματα</v>
      </c>
      <c r="AM39" s="108"/>
    </row>
    <row r="40" spans="2:39" s="100" customFormat="1" ht="25.15" customHeight="1">
      <c r="B40" s="102">
        <v>38</v>
      </c>
      <c r="C40" s="103" t="s">
        <v>251</v>
      </c>
      <c r="D40" s="104" t="str">
        <f t="shared" si="2"/>
        <v>38 Μη ασφαλής διαχείριση διαμόρφωσης που οδηγεί σε ευπάθειες για συστήματα και εφαρμογές.</v>
      </c>
      <c r="F40" s="109">
        <v>38</v>
      </c>
      <c r="G40" s="106" t="s">
        <v>209</v>
      </c>
      <c r="H40" s="107" t="str">
        <f t="shared" si="1"/>
        <v>38 Μη εξουσιοδοτημένη λογική πρόσβαση σε κρίσιμες, ευαίσθητες ή προσωπικές πληροφορίες</v>
      </c>
      <c r="AM40" s="108"/>
    </row>
    <row r="41" spans="2:39" s="100" customFormat="1" ht="25.15" customHeight="1">
      <c r="B41" s="102">
        <v>39</v>
      </c>
      <c r="C41" s="103" t="s">
        <v>252</v>
      </c>
      <c r="D41" s="104" t="str">
        <f t="shared" si="2"/>
        <v>39 Έλλειψη ελέγχων διαγραφής πληροφοριών.</v>
      </c>
      <c r="F41" s="105">
        <v>39</v>
      </c>
      <c r="G41" s="110" t="s">
        <v>205</v>
      </c>
      <c r="H41" s="107" t="str">
        <f t="shared" si="1"/>
        <v>39 Έλλειψη λογοδοσίας για τις ενέργειες των χρηστών</v>
      </c>
      <c r="AM41" s="108"/>
    </row>
    <row r="42" spans="2:39" s="100" customFormat="1" ht="25.15" customHeight="1">
      <c r="B42" s="102">
        <v>40</v>
      </c>
      <c r="C42" s="103" t="s">
        <v>253</v>
      </c>
      <c r="D42" s="104" t="str">
        <f t="shared" si="2"/>
        <v>40 Ανεπαρκή μέτρων απόκρυψης πληροφοριών.</v>
      </c>
      <c r="F42" s="109">
        <v>40</v>
      </c>
      <c r="G42" s="106" t="s">
        <v>204</v>
      </c>
      <c r="H42" s="107" t="str">
        <f t="shared" si="1"/>
        <v>40 Μη εντοπισμένες παραβιάσεις των αρχών ασφάλειας πληροφοριών (εμπιστευτικότητα, ακεραιότητα, διαθεσιμότητα)</v>
      </c>
      <c r="AM42" s="108"/>
    </row>
    <row r="43" spans="2:39" s="100" customFormat="1" ht="25.15" customHeight="1">
      <c r="B43" s="102">
        <v>41</v>
      </c>
      <c r="C43" s="103" t="s">
        <v>254</v>
      </c>
      <c r="D43" s="104" t="str">
        <f t="shared" si="2"/>
        <v>41 Έλλειψη ελέγχων πρόληψης διαρροής δεδομένων.</v>
      </c>
      <c r="F43" s="105">
        <v>41</v>
      </c>
      <c r="G43" s="111" t="s">
        <v>203</v>
      </c>
      <c r="H43" s="107" t="str">
        <f t="shared" si="1"/>
        <v>41 Έλλειψη επιβολής κυρώσεων ή ποινών σε περίπτωση παραβίασης της ασφάλειας πληροφοριών</v>
      </c>
      <c r="AM43" s="108"/>
    </row>
    <row r="44" spans="2:39" s="100" customFormat="1" ht="25.15" customHeight="1">
      <c r="B44" s="102">
        <v>42</v>
      </c>
      <c r="C44" s="103" t="s">
        <v>255</v>
      </c>
      <c r="D44" s="104" t="str">
        <f t="shared" si="2"/>
        <v>42 Ανεπαρκείς διαδικασίες δημιουργίας αντιγράφων ασφαλείας και ανάκτησης.</v>
      </c>
      <c r="F44" s="109">
        <v>42</v>
      </c>
      <c r="G44" s="106" t="s">
        <v>213</v>
      </c>
      <c r="H44" s="107" t="str">
        <f t="shared" si="1"/>
        <v>42 Έλλειψη ανταπόκρισης σε περιστατικά ασφάλειας</v>
      </c>
      <c r="AM44" s="108"/>
    </row>
    <row r="45" spans="2:39" s="100" customFormat="1" ht="25.15" customHeight="1">
      <c r="B45" s="102">
        <v>43</v>
      </c>
      <c r="C45" s="103" t="s">
        <v>256</v>
      </c>
      <c r="D45" s="104" t="str">
        <f t="shared" si="2"/>
        <v xml:space="preserve">43 Ανεπαρκείς εφεδρικοί μηχανισμοί (redundancies) για τη διασφάλιση της διαθεσιμότητας κρίσιμων συστημάτων και υπηρεσιών. </v>
      </c>
      <c r="F45" s="105">
        <v>43</v>
      </c>
      <c r="G45" s="110" t="s">
        <v>214</v>
      </c>
      <c r="H45" s="107" t="str">
        <f t="shared" si="1"/>
        <v>43 Διακοπή λειτουργίας</v>
      </c>
      <c r="AM45" s="108"/>
    </row>
    <row r="46" spans="2:39" s="100" customFormat="1" ht="25.15" customHeight="1">
      <c r="B46" s="102">
        <v>44</v>
      </c>
      <c r="C46" s="103" t="s">
        <v>257</v>
      </c>
      <c r="D46" s="104" t="str">
        <f t="shared" si="2"/>
        <v>44 Έλλειψη μηχανισμών καταγραφής και παρακολούθησης για τον εντοπισμό περιστατικών ασφάλειας.</v>
      </c>
      <c r="F46" s="109">
        <v>44</v>
      </c>
      <c r="G46" s="117" t="s">
        <v>215</v>
      </c>
      <c r="H46" s="107" t="str">
        <f t="shared" si="1"/>
        <v>44 Παραβίαση συμμόρφωσης</v>
      </c>
      <c r="AM46" s="108"/>
    </row>
    <row r="47" spans="2:39" s="100" customFormat="1" ht="25.15" customHeight="1">
      <c r="B47" s="102">
        <v>45</v>
      </c>
      <c r="C47" s="103" t="s">
        <v>258</v>
      </c>
      <c r="D47" s="104" t="str">
        <f t="shared" si="2"/>
        <v>45 Έλλειψη ελέγχων περιορισμού εγκατάστασης και τροποποίησης λογισμικού.</v>
      </c>
      <c r="F47" s="137"/>
      <c r="G47" s="138"/>
      <c r="H47" s="139" t="str">
        <f t="shared" si="1"/>
        <v xml:space="preserve"> </v>
      </c>
      <c r="AM47" s="108"/>
    </row>
    <row r="48" spans="2:39" s="100" customFormat="1" ht="25.15" customHeight="1">
      <c r="B48" s="102">
        <v>46</v>
      </c>
      <c r="C48" s="103" t="s">
        <v>259</v>
      </c>
      <c r="D48" s="104" t="str">
        <f t="shared" si="2"/>
        <v>46 Ευπάθειες στην υποδομή δικτύου ή έλλειψη μέτρων προστασίας από επιθέσεις στο δίκτυο.</v>
      </c>
      <c r="F48" s="140"/>
      <c r="G48" s="138"/>
      <c r="H48" s="139" t="str">
        <f t="shared" si="1"/>
        <v xml:space="preserve"> </v>
      </c>
      <c r="AM48" s="108"/>
    </row>
    <row r="49" spans="2:39" ht="25.15" customHeight="1">
      <c r="B49" s="102">
        <v>47</v>
      </c>
      <c r="C49" s="103" t="s">
        <v>260</v>
      </c>
      <c r="D49" s="112" t="str">
        <f t="shared" si="2"/>
        <v>47 Αδυναμία εφαρμογής σωστής κρυπτογράφησης και διαχείρισης κλειδιών όπου απαιτείται.</v>
      </c>
      <c r="F49" s="137"/>
      <c r="G49" s="138"/>
      <c r="H49" s="139" t="str">
        <f t="shared" ref="H49:H51" si="3">CONCATENATE(F49," ",G49)</f>
        <v xml:space="preserve"> </v>
      </c>
      <c r="AM49" s="113"/>
    </row>
    <row r="50" spans="2:39" ht="25.15" customHeight="1">
      <c r="B50" s="102">
        <v>48</v>
      </c>
      <c r="C50" s="103" t="s">
        <v>261</v>
      </c>
      <c r="D50" s="114" t="str">
        <f t="shared" si="2"/>
        <v>48 Μη ασφαλείς πρακτικές ανάπτυξης λογισμικού που οδηγούν σε ευπάθειες στις εφαρμογές.</v>
      </c>
      <c r="E50" s="115"/>
      <c r="F50" s="141"/>
      <c r="G50" s="138"/>
      <c r="H50" s="142" t="str">
        <f t="shared" si="3"/>
        <v xml:space="preserve"> </v>
      </c>
      <c r="AM50" s="113"/>
    </row>
    <row r="51" spans="2:39" ht="25.15" customHeight="1">
      <c r="B51" s="102">
        <v>49</v>
      </c>
      <c r="C51" s="103" t="s">
        <v>262</v>
      </c>
      <c r="D51" s="116" t="str">
        <f t="shared" si="2"/>
        <v>49 Μη ασφαλής μετάδοση ευαίσθητων πληροφοριών μέσω δημόσιων δικτύων.</v>
      </c>
      <c r="F51" s="143"/>
      <c r="G51" s="138"/>
      <c r="H51" s="144" t="str">
        <f t="shared" si="3"/>
        <v xml:space="preserve"> </v>
      </c>
      <c r="AM51" s="113"/>
    </row>
    <row r="52" spans="2:39" ht="25.15" customHeight="1">
      <c r="B52" s="102">
        <v>50</v>
      </c>
      <c r="C52" s="103" t="s">
        <v>263</v>
      </c>
      <c r="D52" s="116" t="str">
        <f t="shared" si="2"/>
        <v>50 Έλλειψη ελέγχων για τη διαδικασία διαχείρισης αλλαγών.</v>
      </c>
      <c r="G52" s="118"/>
      <c r="AM52" s="113"/>
    </row>
    <row r="53" spans="2:39" ht="25.15" customHeight="1">
      <c r="B53" s="102">
        <v>51</v>
      </c>
      <c r="C53" s="103" t="s">
        <v>307</v>
      </c>
      <c r="D53" s="103" t="str">
        <f>CONCATENATE(B53, " ",C53)</f>
        <v>51 Έλλειψη ελέγχων ασφαλείας που επιβάλλονται σε εφαρμογές (π.χ. Πολιτική κωδικού πρόσβασης, δυνατότητα καταγραφής ελέγχου κ.λπ.)</v>
      </c>
      <c r="G53" s="118"/>
      <c r="AM53" s="113"/>
    </row>
    <row r="54" spans="2:39">
      <c r="G54" s="118"/>
      <c r="AM54" s="113"/>
    </row>
    <row r="55" spans="2:39">
      <c r="G55" s="118"/>
      <c r="AM55" s="113"/>
    </row>
    <row r="56" spans="2:39">
      <c r="G56" s="118"/>
      <c r="AM56" s="113"/>
    </row>
    <row r="57" spans="2:39">
      <c r="G57" s="118"/>
      <c r="AM57" s="113"/>
    </row>
    <row r="58" spans="2:39">
      <c r="G58" s="118"/>
      <c r="AM58" s="113"/>
    </row>
    <row r="59" spans="2:39">
      <c r="G59" s="118"/>
      <c r="AM59" s="113"/>
    </row>
    <row r="60" spans="2:39">
      <c r="G60" s="118"/>
      <c r="AM60" s="113"/>
    </row>
    <row r="61" spans="2:39">
      <c r="G61" s="118"/>
      <c r="AM61" s="113"/>
    </row>
    <row r="62" spans="2:39">
      <c r="G62" s="118"/>
      <c r="AM62" s="113"/>
    </row>
    <row r="63" spans="2:39">
      <c r="G63" s="118"/>
      <c r="AM63" s="113"/>
    </row>
    <row r="64" spans="2:39">
      <c r="G64" s="118"/>
      <c r="AM64" s="113"/>
    </row>
    <row r="65" spans="7:39">
      <c r="G65" s="118"/>
      <c r="AM65" s="113"/>
    </row>
    <row r="66" spans="7:39">
      <c r="G66" s="118"/>
      <c r="AM66" s="113"/>
    </row>
    <row r="67" spans="7:39">
      <c r="G67" s="118"/>
      <c r="AM67" s="113"/>
    </row>
    <row r="68" spans="7:39">
      <c r="G68" s="118"/>
      <c r="AM68" s="113"/>
    </row>
    <row r="69" spans="7:39">
      <c r="G69" s="118"/>
      <c r="AM69" s="113"/>
    </row>
    <row r="70" spans="7:39">
      <c r="G70" s="118"/>
      <c r="AM70" s="113"/>
    </row>
    <row r="71" spans="7:39">
      <c r="G71" s="118"/>
      <c r="AM71" s="113"/>
    </row>
    <row r="72" spans="7:39">
      <c r="G72" s="118"/>
      <c r="AM72" s="113"/>
    </row>
    <row r="73" spans="7:39">
      <c r="G73" s="118"/>
      <c r="AM73" s="113"/>
    </row>
    <row r="74" spans="7:39">
      <c r="G74" s="118"/>
      <c r="AM74" s="113"/>
    </row>
    <row r="75" spans="7:39">
      <c r="G75" s="118"/>
      <c r="AM75" s="113"/>
    </row>
    <row r="76" spans="7:39">
      <c r="G76" s="118"/>
      <c r="AM76" s="113"/>
    </row>
    <row r="77" spans="7:39">
      <c r="G77" s="118"/>
      <c r="AM77" s="113"/>
    </row>
    <row r="78" spans="7:39">
      <c r="G78" s="118"/>
      <c r="AM78" s="113"/>
    </row>
    <row r="79" spans="7:39">
      <c r="G79" s="118"/>
      <c r="AM79" s="113"/>
    </row>
    <row r="80" spans="7:39">
      <c r="G80" s="118"/>
      <c r="AM80" s="113"/>
    </row>
    <row r="81" spans="7:39">
      <c r="G81" s="118"/>
      <c r="AM81" s="113"/>
    </row>
    <row r="82" spans="7:39">
      <c r="G82" s="118"/>
      <c r="AM82" s="113"/>
    </row>
    <row r="83" spans="7:39">
      <c r="G83" s="119"/>
      <c r="H83" s="120"/>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F83" s="115"/>
      <c r="AG83" s="115"/>
      <c r="AH83" s="115"/>
      <c r="AI83" s="115"/>
      <c r="AJ83" s="115"/>
      <c r="AK83" s="115"/>
      <c r="AL83" s="115"/>
      <c r="AM83" s="121"/>
    </row>
  </sheetData>
  <pageMargins left="0.7" right="0.7" top="0.75" bottom="0.75" header="0.3" footer="0.3"/>
  <pageSetup paperSize="9" orientation="portrait"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fdae83c3-9f98-48b7-8042-2a4d0c751738">
      <UserInfo>
        <DisplayName>Panagiota Lagou</DisplayName>
        <AccountId>90</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640DC3A83131141B1BF1FCE91369905" ma:contentTypeVersion="1" ma:contentTypeDescription="Create a new document." ma:contentTypeScope="" ma:versionID="13b77c3e752fb83f288356549aa0fbac">
  <xsd:schema xmlns:xsd="http://www.w3.org/2001/XMLSchema" xmlns:xs="http://www.w3.org/2001/XMLSchema" xmlns:p="http://schemas.microsoft.com/office/2006/metadata/properties" xmlns:ns2="fdae83c3-9f98-48b7-8042-2a4d0c751738" targetNamespace="http://schemas.microsoft.com/office/2006/metadata/properties" ma:root="true" ma:fieldsID="b8301873d780b07483605cd31fb38bc1" ns2:_="">
    <xsd:import namespace="fdae83c3-9f98-48b7-8042-2a4d0c75173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ae83c3-9f98-48b7-8042-2a4d0c75173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47C145-6C3C-4D51-BEDC-26B02A7451A9}">
  <ds:schemaRefs>
    <ds:schemaRef ds:uri="http://schemas.microsoft.com/sharepoint/v3/contenttype/forms"/>
  </ds:schemaRefs>
</ds:datastoreItem>
</file>

<file path=customXml/itemProps2.xml><?xml version="1.0" encoding="utf-8"?>
<ds:datastoreItem xmlns:ds="http://schemas.openxmlformats.org/officeDocument/2006/customXml" ds:itemID="{C1115518-8C82-4C21-ADE0-553C5A36D642}">
  <ds:schemaRefs>
    <ds:schemaRef ds:uri="http://schemas.microsoft.com/office/2006/metadata/properties"/>
    <ds:schemaRef ds:uri="fdae83c3-9f98-48b7-8042-2a4d0c751738"/>
    <ds:schemaRef ds:uri="http://schemas.openxmlformats.org/package/2006/metadata/core-properties"/>
    <ds:schemaRef ds:uri="http://schemas.microsoft.com/office/infopath/2007/PartnerControls"/>
    <ds:schemaRef ds:uri="http://purl.org/dc/dcmitype/"/>
    <ds:schemaRef ds:uri="http://purl.org/dc/elements/1.1/"/>
    <ds:schemaRef ds:uri="http://www.w3.org/XML/1998/namespace"/>
    <ds:schemaRef ds:uri="http://schemas.microsoft.com/office/2006/documentManagement/types"/>
    <ds:schemaRef ds:uri="http://purl.org/dc/terms/"/>
  </ds:schemaRefs>
</ds:datastoreItem>
</file>

<file path=customXml/itemProps3.xml><?xml version="1.0" encoding="utf-8"?>
<ds:datastoreItem xmlns:ds="http://schemas.openxmlformats.org/officeDocument/2006/customXml" ds:itemID="{1ABB4DD5-4515-43D3-A769-F98BD7572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ae83c3-9f98-48b7-8042-2a4d0c7517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Διαχείριση Εγγράφου</vt:lpstr>
      <vt:lpstr>Αξιολόγηση Κινδύνων &amp; ΠΕΑ</vt:lpstr>
      <vt:lpstr>Dashboard</vt:lpstr>
      <vt:lpstr>Κλίμακες Τιμών</vt:lpstr>
      <vt:lpstr>Απειλές &amp; Ευπάθειες</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Panagiota Lagou</dc:creator>
  <cp:keywords/>
  <dc:description/>
  <cp:lastModifiedBy>Panagiota Lagou</cp:lastModifiedBy>
  <cp:revision/>
  <dcterms:created xsi:type="dcterms:W3CDTF">2018-07-19T09:00:11Z</dcterms:created>
  <dcterms:modified xsi:type="dcterms:W3CDTF">2026-02-24T14:30:31Z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0x0101000640DC3A83131141B1BF1FCE91369905</vt:lpwstr>
  </property>
</Properties>
</file>